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304512851/"/>
    </mc:Choice>
  </mc:AlternateContent>
  <xr:revisionPtr revIDLastSave="0" documentId="13_ncr:1_{A98C55BF-81CA-43FC-B9BF-1C9F1FC9029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OVZETEK - REKAPITULACIJA" sheetId="23" r:id="rId1"/>
    <sheet name="TABELA A" sheetId="8" r:id="rId2"/>
    <sheet name="TABELA B" sheetId="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8" l="1"/>
  <c r="K49" i="8" s="1"/>
  <c r="J425" i="8"/>
  <c r="K425" i="8" s="1"/>
  <c r="J433" i="8"/>
  <c r="K433" i="8" s="1"/>
  <c r="J453" i="8"/>
  <c r="K453" i="8" s="1"/>
  <c r="J463" i="8"/>
  <c r="K463" i="8" s="1"/>
  <c r="J479" i="8"/>
  <c r="K479" i="8" s="1"/>
  <c r="J492" i="8"/>
  <c r="K492" i="8" s="1"/>
  <c r="J504" i="8"/>
  <c r="K504" i="8" s="1"/>
  <c r="J508" i="8"/>
  <c r="K508" i="8" s="1"/>
  <c r="J520" i="8"/>
  <c r="K520" i="8" s="1"/>
  <c r="J524" i="8"/>
  <c r="K524" i="8" s="1"/>
  <c r="I10" i="8"/>
  <c r="J10" i="8" s="1"/>
  <c r="K10" i="8" s="1"/>
  <c r="I9" i="8"/>
  <c r="J9" i="8" s="1"/>
  <c r="K9" i="8" s="1"/>
  <c r="I11" i="8"/>
  <c r="J11" i="8" s="1"/>
  <c r="K11" i="8" s="1"/>
  <c r="I12" i="8"/>
  <c r="J12" i="8" s="1"/>
  <c r="K12" i="8" s="1"/>
  <c r="I13" i="8"/>
  <c r="J13" i="8" s="1"/>
  <c r="K13" i="8" s="1"/>
  <c r="I14" i="8"/>
  <c r="J14" i="8" s="1"/>
  <c r="K14" i="8" s="1"/>
  <c r="I15" i="8"/>
  <c r="J15" i="8" s="1"/>
  <c r="K15" i="8" s="1"/>
  <c r="I16" i="8"/>
  <c r="J16" i="8" s="1"/>
  <c r="K16" i="8" s="1"/>
  <c r="I17" i="8"/>
  <c r="J17" i="8" s="1"/>
  <c r="K17" i="8" s="1"/>
  <c r="I18" i="8"/>
  <c r="J18" i="8" s="1"/>
  <c r="K18" i="8" s="1"/>
  <c r="I19" i="8"/>
  <c r="J19" i="8" s="1"/>
  <c r="K19" i="8" s="1"/>
  <c r="I20" i="8"/>
  <c r="J20" i="8" s="1"/>
  <c r="K20" i="8" s="1"/>
  <c r="I21" i="8"/>
  <c r="J21" i="8" s="1"/>
  <c r="K21" i="8" s="1"/>
  <c r="I22" i="8"/>
  <c r="J22" i="8" s="1"/>
  <c r="K22" i="8" s="1"/>
  <c r="I23" i="8"/>
  <c r="J23" i="8" s="1"/>
  <c r="K23" i="8" s="1"/>
  <c r="I24" i="8"/>
  <c r="J24" i="8" s="1"/>
  <c r="K24" i="8" s="1"/>
  <c r="I25" i="8"/>
  <c r="J25" i="8" s="1"/>
  <c r="K25" i="8" s="1"/>
  <c r="I26" i="8"/>
  <c r="J26" i="8" s="1"/>
  <c r="K26" i="8" s="1"/>
  <c r="I27" i="8"/>
  <c r="J27" i="8" s="1"/>
  <c r="K27" i="8" s="1"/>
  <c r="I28" i="8"/>
  <c r="J28" i="8" s="1"/>
  <c r="K28" i="8" s="1"/>
  <c r="I29" i="8"/>
  <c r="J29" i="8" s="1"/>
  <c r="K29" i="8" s="1"/>
  <c r="I30" i="8"/>
  <c r="J30" i="8" s="1"/>
  <c r="K30" i="8" s="1"/>
  <c r="I31" i="8"/>
  <c r="J31" i="8" s="1"/>
  <c r="K31" i="8" s="1"/>
  <c r="I32" i="8"/>
  <c r="J32" i="8" s="1"/>
  <c r="K32" i="8" s="1"/>
  <c r="I33" i="8"/>
  <c r="J33" i="8" s="1"/>
  <c r="K33" i="8" s="1"/>
  <c r="I34" i="8"/>
  <c r="J34" i="8" s="1"/>
  <c r="K34" i="8" s="1"/>
  <c r="I35" i="8"/>
  <c r="J35" i="8" s="1"/>
  <c r="K35" i="8" s="1"/>
  <c r="I36" i="8"/>
  <c r="J36" i="8" s="1"/>
  <c r="K36" i="8" s="1"/>
  <c r="I37" i="8"/>
  <c r="J37" i="8" s="1"/>
  <c r="K37" i="8" s="1"/>
  <c r="I38" i="8"/>
  <c r="J38" i="8" s="1"/>
  <c r="K38" i="8" s="1"/>
  <c r="I39" i="8"/>
  <c r="J39" i="8" s="1"/>
  <c r="K39" i="8" s="1"/>
  <c r="I40" i="8"/>
  <c r="J40" i="8" s="1"/>
  <c r="K40" i="8" s="1"/>
  <c r="I41" i="8"/>
  <c r="J41" i="8" s="1"/>
  <c r="K41" i="8" s="1"/>
  <c r="I42" i="8"/>
  <c r="J42" i="8" s="1"/>
  <c r="K42" i="8" s="1"/>
  <c r="I43" i="8"/>
  <c r="J43" i="8" s="1"/>
  <c r="K43" i="8" s="1"/>
  <c r="I44" i="8"/>
  <c r="J44" i="8" s="1"/>
  <c r="K44" i="8" s="1"/>
  <c r="I45" i="8"/>
  <c r="J45" i="8" s="1"/>
  <c r="K45" i="8" s="1"/>
  <c r="I46" i="8"/>
  <c r="J46" i="8" s="1"/>
  <c r="K46" i="8" s="1"/>
  <c r="I47" i="8"/>
  <c r="J47" i="8" s="1"/>
  <c r="K47" i="8" s="1"/>
  <c r="I48" i="8"/>
  <c r="J48" i="8" s="1"/>
  <c r="K48" i="8" s="1"/>
  <c r="I49" i="8"/>
  <c r="I50" i="8"/>
  <c r="J50" i="8" s="1"/>
  <c r="K50" i="8" s="1"/>
  <c r="I51" i="8"/>
  <c r="J51" i="8" s="1"/>
  <c r="K51" i="8" s="1"/>
  <c r="I52" i="8"/>
  <c r="J52" i="8" s="1"/>
  <c r="K52" i="8" s="1"/>
  <c r="I53" i="8"/>
  <c r="J53" i="8" s="1"/>
  <c r="K53" i="8" s="1"/>
  <c r="I54" i="8"/>
  <c r="J54" i="8" s="1"/>
  <c r="K54" i="8" s="1"/>
  <c r="I55" i="8"/>
  <c r="J55" i="8" s="1"/>
  <c r="K55" i="8" s="1"/>
  <c r="I56" i="8"/>
  <c r="J56" i="8" s="1"/>
  <c r="K56" i="8" s="1"/>
  <c r="I57" i="8"/>
  <c r="J57" i="8" s="1"/>
  <c r="K57" i="8" s="1"/>
  <c r="I58" i="8"/>
  <c r="J58" i="8" s="1"/>
  <c r="K58" i="8" s="1"/>
  <c r="I59" i="8"/>
  <c r="J59" i="8" s="1"/>
  <c r="K59" i="8" s="1"/>
  <c r="I60" i="8"/>
  <c r="J60" i="8" s="1"/>
  <c r="K60" i="8" s="1"/>
  <c r="I61" i="8"/>
  <c r="J61" i="8" s="1"/>
  <c r="K61" i="8" s="1"/>
  <c r="I62" i="8"/>
  <c r="J62" i="8" s="1"/>
  <c r="K62" i="8" s="1"/>
  <c r="I63" i="8"/>
  <c r="J63" i="8" s="1"/>
  <c r="K63" i="8" s="1"/>
  <c r="I64" i="8"/>
  <c r="J64" i="8" s="1"/>
  <c r="K64" i="8" s="1"/>
  <c r="I65" i="8"/>
  <c r="J65" i="8" s="1"/>
  <c r="K65" i="8" s="1"/>
  <c r="I66" i="8"/>
  <c r="J66" i="8" s="1"/>
  <c r="K66" i="8" s="1"/>
  <c r="I67" i="8"/>
  <c r="J67" i="8" s="1"/>
  <c r="K67" i="8" s="1"/>
  <c r="I68" i="8"/>
  <c r="J68" i="8" s="1"/>
  <c r="K68" i="8" s="1"/>
  <c r="I69" i="8"/>
  <c r="J69" i="8" s="1"/>
  <c r="K69" i="8" s="1"/>
  <c r="I70" i="8"/>
  <c r="J70" i="8" s="1"/>
  <c r="K70" i="8" s="1"/>
  <c r="I71" i="8"/>
  <c r="J71" i="8" s="1"/>
  <c r="K71" i="8" s="1"/>
  <c r="I72" i="8"/>
  <c r="J72" i="8" s="1"/>
  <c r="K72" i="8" s="1"/>
  <c r="I73" i="8"/>
  <c r="J73" i="8" s="1"/>
  <c r="K73" i="8" s="1"/>
  <c r="I74" i="8"/>
  <c r="J74" i="8" s="1"/>
  <c r="K74" i="8" s="1"/>
  <c r="I75" i="8"/>
  <c r="J75" i="8" s="1"/>
  <c r="K75" i="8" s="1"/>
  <c r="I76" i="8"/>
  <c r="J76" i="8" s="1"/>
  <c r="K76" i="8" s="1"/>
  <c r="I77" i="8"/>
  <c r="J77" i="8" s="1"/>
  <c r="K77" i="8" s="1"/>
  <c r="I78" i="8"/>
  <c r="J78" i="8" s="1"/>
  <c r="K78" i="8" s="1"/>
  <c r="I79" i="8"/>
  <c r="J79" i="8" s="1"/>
  <c r="K79" i="8" s="1"/>
  <c r="I80" i="8"/>
  <c r="J80" i="8" s="1"/>
  <c r="K80" i="8" s="1"/>
  <c r="I81" i="8"/>
  <c r="J81" i="8" s="1"/>
  <c r="K81" i="8" s="1"/>
  <c r="I82" i="8"/>
  <c r="J82" i="8" s="1"/>
  <c r="K82" i="8" s="1"/>
  <c r="I83" i="8"/>
  <c r="J83" i="8" s="1"/>
  <c r="K83" i="8" s="1"/>
  <c r="I84" i="8"/>
  <c r="J84" i="8" s="1"/>
  <c r="K84" i="8" s="1"/>
  <c r="I85" i="8"/>
  <c r="J85" i="8" s="1"/>
  <c r="K85" i="8" s="1"/>
  <c r="I86" i="8"/>
  <c r="J86" i="8" s="1"/>
  <c r="K86" i="8" s="1"/>
  <c r="I87" i="8"/>
  <c r="J87" i="8" s="1"/>
  <c r="K87" i="8" s="1"/>
  <c r="I88" i="8"/>
  <c r="J88" i="8" s="1"/>
  <c r="K88" i="8" s="1"/>
  <c r="I89" i="8"/>
  <c r="J89" i="8" s="1"/>
  <c r="K89" i="8" s="1"/>
  <c r="I90" i="8"/>
  <c r="J90" i="8" s="1"/>
  <c r="K90" i="8" s="1"/>
  <c r="I91" i="8"/>
  <c r="J91" i="8" s="1"/>
  <c r="K91" i="8" s="1"/>
  <c r="I92" i="8"/>
  <c r="J92" i="8" s="1"/>
  <c r="K92" i="8" s="1"/>
  <c r="I93" i="8"/>
  <c r="J93" i="8" s="1"/>
  <c r="K93" i="8" s="1"/>
  <c r="I94" i="8"/>
  <c r="J94" i="8" s="1"/>
  <c r="K94" i="8" s="1"/>
  <c r="I95" i="8"/>
  <c r="J95" i="8" s="1"/>
  <c r="K95" i="8" s="1"/>
  <c r="I98" i="8"/>
  <c r="J98" i="8" s="1"/>
  <c r="K98" i="8" s="1"/>
  <c r="I99" i="8"/>
  <c r="J99" i="8" s="1"/>
  <c r="K99" i="8" s="1"/>
  <c r="I100" i="8"/>
  <c r="J100" i="8" s="1"/>
  <c r="K100" i="8" s="1"/>
  <c r="I101" i="8"/>
  <c r="J101" i="8" s="1"/>
  <c r="K101" i="8" s="1"/>
  <c r="I102" i="8"/>
  <c r="J102" i="8" s="1"/>
  <c r="K102" i="8" s="1"/>
  <c r="I103" i="8"/>
  <c r="J103" i="8" s="1"/>
  <c r="K103" i="8" s="1"/>
  <c r="I104" i="8"/>
  <c r="J104" i="8" s="1"/>
  <c r="K104" i="8" s="1"/>
  <c r="I105" i="8"/>
  <c r="J105" i="8" s="1"/>
  <c r="K105" i="8" s="1"/>
  <c r="I106" i="8"/>
  <c r="J106" i="8" s="1"/>
  <c r="K106" i="8" s="1"/>
  <c r="I107" i="8"/>
  <c r="J107" i="8" s="1"/>
  <c r="K107" i="8" s="1"/>
  <c r="I108" i="8"/>
  <c r="J108" i="8" s="1"/>
  <c r="K108" i="8" s="1"/>
  <c r="I109" i="8"/>
  <c r="J109" i="8" s="1"/>
  <c r="K109" i="8" s="1"/>
  <c r="I110" i="8"/>
  <c r="J110" i="8" s="1"/>
  <c r="K110" i="8" s="1"/>
  <c r="I111" i="8"/>
  <c r="J111" i="8" s="1"/>
  <c r="K111" i="8" s="1"/>
  <c r="I112" i="8"/>
  <c r="J112" i="8" s="1"/>
  <c r="K112" i="8" s="1"/>
  <c r="I113" i="8"/>
  <c r="J113" i="8" s="1"/>
  <c r="K113" i="8" s="1"/>
  <c r="I114" i="8"/>
  <c r="J114" i="8" s="1"/>
  <c r="K114" i="8" s="1"/>
  <c r="I115" i="8"/>
  <c r="J115" i="8" s="1"/>
  <c r="K115" i="8" s="1"/>
  <c r="I116" i="8"/>
  <c r="J116" i="8" s="1"/>
  <c r="K116" i="8" s="1"/>
  <c r="I117" i="8"/>
  <c r="J117" i="8" s="1"/>
  <c r="K117" i="8" s="1"/>
  <c r="I118" i="8"/>
  <c r="J118" i="8" s="1"/>
  <c r="K118" i="8" s="1"/>
  <c r="I119" i="8"/>
  <c r="J119" i="8" s="1"/>
  <c r="K119" i="8" s="1"/>
  <c r="I120" i="8"/>
  <c r="J120" i="8" s="1"/>
  <c r="K120" i="8" s="1"/>
  <c r="I121" i="8"/>
  <c r="J121" i="8" s="1"/>
  <c r="K121" i="8" s="1"/>
  <c r="I122" i="8"/>
  <c r="J122" i="8" s="1"/>
  <c r="K122" i="8" s="1"/>
  <c r="I123" i="8"/>
  <c r="J123" i="8" s="1"/>
  <c r="K123" i="8" s="1"/>
  <c r="I124" i="8"/>
  <c r="J124" i="8" s="1"/>
  <c r="K124" i="8" s="1"/>
  <c r="I125" i="8"/>
  <c r="J125" i="8" s="1"/>
  <c r="K125" i="8" s="1"/>
  <c r="I126" i="8"/>
  <c r="J126" i="8" s="1"/>
  <c r="K126" i="8" s="1"/>
  <c r="I127" i="8"/>
  <c r="J127" i="8" s="1"/>
  <c r="K127" i="8" s="1"/>
  <c r="I128" i="8"/>
  <c r="J128" i="8" s="1"/>
  <c r="K128" i="8" s="1"/>
  <c r="I129" i="8"/>
  <c r="J129" i="8" s="1"/>
  <c r="K129" i="8" s="1"/>
  <c r="I130" i="8"/>
  <c r="J130" i="8" s="1"/>
  <c r="K130" i="8" s="1"/>
  <c r="I131" i="8"/>
  <c r="J131" i="8" s="1"/>
  <c r="K131" i="8" s="1"/>
  <c r="I132" i="8"/>
  <c r="J132" i="8" s="1"/>
  <c r="K132" i="8" s="1"/>
  <c r="I133" i="8"/>
  <c r="J133" i="8" s="1"/>
  <c r="K133" i="8" s="1"/>
  <c r="I134" i="8"/>
  <c r="J134" i="8" s="1"/>
  <c r="K134" i="8" s="1"/>
  <c r="I135" i="8"/>
  <c r="J135" i="8" s="1"/>
  <c r="K135" i="8" s="1"/>
  <c r="I136" i="8"/>
  <c r="J136" i="8" s="1"/>
  <c r="K136" i="8" s="1"/>
  <c r="I137" i="8"/>
  <c r="J137" i="8" s="1"/>
  <c r="K137" i="8" s="1"/>
  <c r="I138" i="8"/>
  <c r="J138" i="8" s="1"/>
  <c r="K138" i="8" s="1"/>
  <c r="I139" i="8"/>
  <c r="J139" i="8" s="1"/>
  <c r="K139" i="8" s="1"/>
  <c r="I140" i="8"/>
  <c r="J140" i="8" s="1"/>
  <c r="K140" i="8" s="1"/>
  <c r="I141" i="8"/>
  <c r="J141" i="8" s="1"/>
  <c r="K141" i="8" s="1"/>
  <c r="I142" i="8"/>
  <c r="J142" i="8" s="1"/>
  <c r="K142" i="8" s="1"/>
  <c r="I143" i="8"/>
  <c r="J143" i="8" s="1"/>
  <c r="K143" i="8" s="1"/>
  <c r="I144" i="8"/>
  <c r="J144" i="8" s="1"/>
  <c r="K144" i="8" s="1"/>
  <c r="I145" i="8"/>
  <c r="J145" i="8" s="1"/>
  <c r="K145" i="8" s="1"/>
  <c r="I146" i="8"/>
  <c r="J146" i="8" s="1"/>
  <c r="K146" i="8" s="1"/>
  <c r="I147" i="8"/>
  <c r="J147" i="8" s="1"/>
  <c r="K147" i="8" s="1"/>
  <c r="I148" i="8"/>
  <c r="J148" i="8" s="1"/>
  <c r="K148" i="8" s="1"/>
  <c r="I149" i="8"/>
  <c r="J149" i="8" s="1"/>
  <c r="K149" i="8" s="1"/>
  <c r="I150" i="8"/>
  <c r="J150" i="8" s="1"/>
  <c r="K150" i="8" s="1"/>
  <c r="I151" i="8"/>
  <c r="J151" i="8" s="1"/>
  <c r="K151" i="8" s="1"/>
  <c r="I152" i="8"/>
  <c r="J152" i="8" s="1"/>
  <c r="K152" i="8" s="1"/>
  <c r="I153" i="8"/>
  <c r="J153" i="8" s="1"/>
  <c r="K153" i="8" s="1"/>
  <c r="I154" i="8"/>
  <c r="J154" i="8" s="1"/>
  <c r="K154" i="8" s="1"/>
  <c r="I155" i="8"/>
  <c r="J155" i="8" s="1"/>
  <c r="K155" i="8" s="1"/>
  <c r="I156" i="8"/>
  <c r="J156" i="8" s="1"/>
  <c r="K156" i="8" s="1"/>
  <c r="I157" i="8"/>
  <c r="J157" i="8" s="1"/>
  <c r="K157" i="8" s="1"/>
  <c r="I158" i="8"/>
  <c r="J158" i="8" s="1"/>
  <c r="K158" i="8" s="1"/>
  <c r="I159" i="8"/>
  <c r="J159" i="8" s="1"/>
  <c r="K159" i="8" s="1"/>
  <c r="I160" i="8"/>
  <c r="J160" i="8" s="1"/>
  <c r="K160" i="8" s="1"/>
  <c r="I161" i="8"/>
  <c r="J161" i="8" s="1"/>
  <c r="K161" i="8" s="1"/>
  <c r="I162" i="8"/>
  <c r="J162" i="8" s="1"/>
  <c r="K162" i="8" s="1"/>
  <c r="I163" i="8"/>
  <c r="J163" i="8" s="1"/>
  <c r="K163" i="8" s="1"/>
  <c r="I164" i="8"/>
  <c r="J164" i="8" s="1"/>
  <c r="K164" i="8" s="1"/>
  <c r="I165" i="8"/>
  <c r="J165" i="8" s="1"/>
  <c r="K165" i="8" s="1"/>
  <c r="I166" i="8"/>
  <c r="J166" i="8" s="1"/>
  <c r="K166" i="8" s="1"/>
  <c r="I167" i="8"/>
  <c r="J167" i="8" s="1"/>
  <c r="K167" i="8" s="1"/>
  <c r="I168" i="8"/>
  <c r="J168" i="8" s="1"/>
  <c r="K168" i="8" s="1"/>
  <c r="I169" i="8"/>
  <c r="J169" i="8" s="1"/>
  <c r="K169" i="8" s="1"/>
  <c r="I170" i="8"/>
  <c r="J170" i="8" s="1"/>
  <c r="K170" i="8" s="1"/>
  <c r="I171" i="8"/>
  <c r="J171" i="8" s="1"/>
  <c r="K171" i="8" s="1"/>
  <c r="I172" i="8"/>
  <c r="J172" i="8" s="1"/>
  <c r="K172" i="8" s="1"/>
  <c r="I173" i="8"/>
  <c r="J173" i="8" s="1"/>
  <c r="K173" i="8" s="1"/>
  <c r="I174" i="8"/>
  <c r="J174" i="8" s="1"/>
  <c r="K174" i="8" s="1"/>
  <c r="I175" i="8"/>
  <c r="J175" i="8" s="1"/>
  <c r="K175" i="8" s="1"/>
  <c r="I176" i="8"/>
  <c r="J176" i="8" s="1"/>
  <c r="K176" i="8" s="1"/>
  <c r="I177" i="8"/>
  <c r="J177" i="8" s="1"/>
  <c r="K177" i="8" s="1"/>
  <c r="I178" i="8"/>
  <c r="J178" i="8" s="1"/>
  <c r="K178" i="8" s="1"/>
  <c r="I179" i="8"/>
  <c r="J179" i="8" s="1"/>
  <c r="K179" i="8" s="1"/>
  <c r="I180" i="8"/>
  <c r="J180" i="8" s="1"/>
  <c r="K180" i="8" s="1"/>
  <c r="I181" i="8"/>
  <c r="J181" i="8" s="1"/>
  <c r="K181" i="8" s="1"/>
  <c r="I182" i="8"/>
  <c r="J182" i="8" s="1"/>
  <c r="K182" i="8" s="1"/>
  <c r="I183" i="8"/>
  <c r="J183" i="8" s="1"/>
  <c r="K183" i="8" s="1"/>
  <c r="I184" i="8"/>
  <c r="J184" i="8" s="1"/>
  <c r="K184" i="8" s="1"/>
  <c r="I185" i="8"/>
  <c r="J185" i="8" s="1"/>
  <c r="K185" i="8" s="1"/>
  <c r="I186" i="8"/>
  <c r="J186" i="8" s="1"/>
  <c r="K186" i="8" s="1"/>
  <c r="I187" i="8"/>
  <c r="J187" i="8" s="1"/>
  <c r="K187" i="8" s="1"/>
  <c r="I188" i="8"/>
  <c r="J188" i="8" s="1"/>
  <c r="K188" i="8" s="1"/>
  <c r="I189" i="8"/>
  <c r="J189" i="8" s="1"/>
  <c r="K189" i="8" s="1"/>
  <c r="I190" i="8"/>
  <c r="J190" i="8" s="1"/>
  <c r="K190" i="8" s="1"/>
  <c r="I191" i="8"/>
  <c r="J191" i="8" s="1"/>
  <c r="K191" i="8" s="1"/>
  <c r="I192" i="8"/>
  <c r="J192" i="8" s="1"/>
  <c r="K192" i="8" s="1"/>
  <c r="I193" i="8"/>
  <c r="J193" i="8" s="1"/>
  <c r="K193" i="8" s="1"/>
  <c r="I194" i="8"/>
  <c r="J194" i="8" s="1"/>
  <c r="K194" i="8" s="1"/>
  <c r="I195" i="8"/>
  <c r="J195" i="8" s="1"/>
  <c r="K195" i="8" s="1"/>
  <c r="I196" i="8"/>
  <c r="J196" i="8" s="1"/>
  <c r="K196" i="8" s="1"/>
  <c r="I197" i="8"/>
  <c r="J197" i="8" s="1"/>
  <c r="K197" i="8" s="1"/>
  <c r="I198" i="8"/>
  <c r="J198" i="8" s="1"/>
  <c r="K198" i="8" s="1"/>
  <c r="I199" i="8"/>
  <c r="J199" i="8" s="1"/>
  <c r="K199" i="8" s="1"/>
  <c r="I200" i="8"/>
  <c r="J200" i="8" s="1"/>
  <c r="K200" i="8" s="1"/>
  <c r="I201" i="8"/>
  <c r="J201" i="8" s="1"/>
  <c r="K201" i="8" s="1"/>
  <c r="I202" i="8"/>
  <c r="J202" i="8" s="1"/>
  <c r="K202" i="8" s="1"/>
  <c r="I203" i="8"/>
  <c r="J203" i="8" s="1"/>
  <c r="K203" i="8" s="1"/>
  <c r="I204" i="8"/>
  <c r="J204" i="8" s="1"/>
  <c r="K204" i="8" s="1"/>
  <c r="I205" i="8"/>
  <c r="J205" i="8" s="1"/>
  <c r="K205" i="8" s="1"/>
  <c r="I206" i="8"/>
  <c r="J206" i="8" s="1"/>
  <c r="K206" i="8" s="1"/>
  <c r="I207" i="8"/>
  <c r="J207" i="8" s="1"/>
  <c r="K207" i="8" s="1"/>
  <c r="I208" i="8"/>
  <c r="J208" i="8" s="1"/>
  <c r="K208" i="8" s="1"/>
  <c r="I209" i="8"/>
  <c r="J209" i="8" s="1"/>
  <c r="K209" i="8" s="1"/>
  <c r="I210" i="8"/>
  <c r="J210" i="8" s="1"/>
  <c r="K210" i="8" s="1"/>
  <c r="I211" i="8"/>
  <c r="J211" i="8" s="1"/>
  <c r="K211" i="8" s="1"/>
  <c r="I212" i="8"/>
  <c r="J212" i="8" s="1"/>
  <c r="K212" i="8" s="1"/>
  <c r="I213" i="8"/>
  <c r="J213" i="8" s="1"/>
  <c r="K213" i="8" s="1"/>
  <c r="I214" i="8"/>
  <c r="J214" i="8" s="1"/>
  <c r="K214" i="8" s="1"/>
  <c r="I215" i="8"/>
  <c r="J215" i="8" s="1"/>
  <c r="K215" i="8" s="1"/>
  <c r="I216" i="8"/>
  <c r="J216" i="8" s="1"/>
  <c r="K216" i="8" s="1"/>
  <c r="I217" i="8"/>
  <c r="J217" i="8" s="1"/>
  <c r="K217" i="8" s="1"/>
  <c r="I218" i="8"/>
  <c r="J218" i="8" s="1"/>
  <c r="K218" i="8" s="1"/>
  <c r="I219" i="8"/>
  <c r="J219" i="8" s="1"/>
  <c r="K219" i="8" s="1"/>
  <c r="I220" i="8"/>
  <c r="J220" i="8" s="1"/>
  <c r="K220" i="8" s="1"/>
  <c r="I221" i="8"/>
  <c r="J221" i="8" s="1"/>
  <c r="K221" i="8" s="1"/>
  <c r="I222" i="8"/>
  <c r="J222" i="8" s="1"/>
  <c r="K222" i="8" s="1"/>
  <c r="I223" i="8"/>
  <c r="J223" i="8" s="1"/>
  <c r="K223" i="8" s="1"/>
  <c r="I224" i="8"/>
  <c r="J224" i="8" s="1"/>
  <c r="K224" i="8" s="1"/>
  <c r="I225" i="8"/>
  <c r="J225" i="8" s="1"/>
  <c r="K225" i="8" s="1"/>
  <c r="I226" i="8"/>
  <c r="J226" i="8" s="1"/>
  <c r="K226" i="8" s="1"/>
  <c r="I227" i="8"/>
  <c r="J227" i="8" s="1"/>
  <c r="K227" i="8" s="1"/>
  <c r="I228" i="8"/>
  <c r="J228" i="8" s="1"/>
  <c r="K228" i="8" s="1"/>
  <c r="I229" i="8"/>
  <c r="J229" i="8" s="1"/>
  <c r="K229" i="8" s="1"/>
  <c r="I230" i="8"/>
  <c r="J230" i="8" s="1"/>
  <c r="K230" i="8" s="1"/>
  <c r="I231" i="8"/>
  <c r="J231" i="8" s="1"/>
  <c r="K231" i="8" s="1"/>
  <c r="I232" i="8"/>
  <c r="J232" i="8" s="1"/>
  <c r="K232" i="8" s="1"/>
  <c r="I233" i="8"/>
  <c r="J233" i="8" s="1"/>
  <c r="K233" i="8" s="1"/>
  <c r="I234" i="8"/>
  <c r="J234" i="8" s="1"/>
  <c r="K234" i="8" s="1"/>
  <c r="I235" i="8"/>
  <c r="J235" i="8" s="1"/>
  <c r="K235" i="8" s="1"/>
  <c r="I236" i="8"/>
  <c r="J236" i="8" s="1"/>
  <c r="K236" i="8" s="1"/>
  <c r="I237" i="8"/>
  <c r="J237" i="8" s="1"/>
  <c r="K237" i="8" s="1"/>
  <c r="I238" i="8"/>
  <c r="J238" i="8" s="1"/>
  <c r="K238" i="8" s="1"/>
  <c r="I239" i="8"/>
  <c r="J239" i="8" s="1"/>
  <c r="K239" i="8" s="1"/>
  <c r="I240" i="8"/>
  <c r="J240" i="8" s="1"/>
  <c r="K240" i="8" s="1"/>
  <c r="I241" i="8"/>
  <c r="J241" i="8" s="1"/>
  <c r="K241" i="8" s="1"/>
  <c r="I242" i="8"/>
  <c r="J242" i="8" s="1"/>
  <c r="K242" i="8" s="1"/>
  <c r="I243" i="8"/>
  <c r="J243" i="8" s="1"/>
  <c r="K243" i="8" s="1"/>
  <c r="I244" i="8"/>
  <c r="J244" i="8" s="1"/>
  <c r="K244" i="8" s="1"/>
  <c r="I245" i="8"/>
  <c r="J245" i="8" s="1"/>
  <c r="K245" i="8" s="1"/>
  <c r="I246" i="8"/>
  <c r="J246" i="8" s="1"/>
  <c r="K246" i="8" s="1"/>
  <c r="I247" i="8"/>
  <c r="J247" i="8" s="1"/>
  <c r="K247" i="8" s="1"/>
  <c r="I248" i="8"/>
  <c r="J248" i="8" s="1"/>
  <c r="K248" i="8" s="1"/>
  <c r="I249" i="8"/>
  <c r="J249" i="8" s="1"/>
  <c r="K249" i="8" s="1"/>
  <c r="I250" i="8"/>
  <c r="J250" i="8" s="1"/>
  <c r="K250" i="8" s="1"/>
  <c r="I251" i="8"/>
  <c r="J251" i="8" s="1"/>
  <c r="K251" i="8" s="1"/>
  <c r="I252" i="8"/>
  <c r="J252" i="8" s="1"/>
  <c r="K252" i="8" s="1"/>
  <c r="I253" i="8"/>
  <c r="J253" i="8" s="1"/>
  <c r="K253" i="8" s="1"/>
  <c r="I254" i="8"/>
  <c r="J254" i="8" s="1"/>
  <c r="K254" i="8" s="1"/>
  <c r="I255" i="8"/>
  <c r="J255" i="8" s="1"/>
  <c r="K255" i="8" s="1"/>
  <c r="I256" i="8"/>
  <c r="J256" i="8" s="1"/>
  <c r="K256" i="8" s="1"/>
  <c r="I257" i="8"/>
  <c r="J257" i="8" s="1"/>
  <c r="K257" i="8" s="1"/>
  <c r="I258" i="8"/>
  <c r="J258" i="8" s="1"/>
  <c r="K258" i="8" s="1"/>
  <c r="I259" i="8"/>
  <c r="J259" i="8" s="1"/>
  <c r="K259" i="8" s="1"/>
  <c r="I260" i="8"/>
  <c r="J260" i="8" s="1"/>
  <c r="K260" i="8" s="1"/>
  <c r="I261" i="8"/>
  <c r="J261" i="8" s="1"/>
  <c r="K261" i="8" s="1"/>
  <c r="I262" i="8"/>
  <c r="J262" i="8" s="1"/>
  <c r="K262" i="8" s="1"/>
  <c r="I263" i="8"/>
  <c r="J263" i="8" s="1"/>
  <c r="K263" i="8" s="1"/>
  <c r="I264" i="8"/>
  <c r="J264" i="8" s="1"/>
  <c r="K264" i="8" s="1"/>
  <c r="I265" i="8"/>
  <c r="J265" i="8" s="1"/>
  <c r="K265" i="8" s="1"/>
  <c r="I266" i="8"/>
  <c r="J266" i="8" s="1"/>
  <c r="K266" i="8" s="1"/>
  <c r="I267" i="8"/>
  <c r="J267" i="8" s="1"/>
  <c r="K267" i="8" s="1"/>
  <c r="I268" i="8"/>
  <c r="J268" i="8" s="1"/>
  <c r="K268" i="8" s="1"/>
  <c r="I269" i="8"/>
  <c r="J269" i="8" s="1"/>
  <c r="K269" i="8" s="1"/>
  <c r="I270" i="8"/>
  <c r="J270" i="8" s="1"/>
  <c r="K270" i="8" s="1"/>
  <c r="I271" i="8"/>
  <c r="J271" i="8" s="1"/>
  <c r="K271" i="8" s="1"/>
  <c r="I272" i="8"/>
  <c r="J272" i="8" s="1"/>
  <c r="K272" i="8" s="1"/>
  <c r="I273" i="8"/>
  <c r="J273" i="8" s="1"/>
  <c r="K273" i="8" s="1"/>
  <c r="I274" i="8"/>
  <c r="J274" i="8" s="1"/>
  <c r="K274" i="8" s="1"/>
  <c r="I275" i="8"/>
  <c r="J275" i="8" s="1"/>
  <c r="K275" i="8" s="1"/>
  <c r="I276" i="8"/>
  <c r="J276" i="8" s="1"/>
  <c r="K276" i="8" s="1"/>
  <c r="I277" i="8"/>
  <c r="J277" i="8" s="1"/>
  <c r="K277" i="8" s="1"/>
  <c r="I278" i="8"/>
  <c r="J278" i="8" s="1"/>
  <c r="K278" i="8" s="1"/>
  <c r="I279" i="8"/>
  <c r="J279" i="8" s="1"/>
  <c r="K279" i="8" s="1"/>
  <c r="I280" i="8"/>
  <c r="J280" i="8" s="1"/>
  <c r="K280" i="8" s="1"/>
  <c r="I281" i="8"/>
  <c r="J281" i="8" s="1"/>
  <c r="K281" i="8" s="1"/>
  <c r="I282" i="8"/>
  <c r="J282" i="8" s="1"/>
  <c r="K282" i="8" s="1"/>
  <c r="I283" i="8"/>
  <c r="J283" i="8" s="1"/>
  <c r="K283" i="8" s="1"/>
  <c r="I284" i="8"/>
  <c r="J284" i="8" s="1"/>
  <c r="K284" i="8" s="1"/>
  <c r="I285" i="8"/>
  <c r="J285" i="8" s="1"/>
  <c r="K285" i="8" s="1"/>
  <c r="I286" i="8"/>
  <c r="J286" i="8" s="1"/>
  <c r="K286" i="8" s="1"/>
  <c r="I287" i="8"/>
  <c r="J287" i="8" s="1"/>
  <c r="K287" i="8" s="1"/>
  <c r="I288" i="8"/>
  <c r="J288" i="8" s="1"/>
  <c r="K288" i="8" s="1"/>
  <c r="I289" i="8"/>
  <c r="J289" i="8" s="1"/>
  <c r="K289" i="8" s="1"/>
  <c r="I290" i="8"/>
  <c r="J290" i="8" s="1"/>
  <c r="K290" i="8" s="1"/>
  <c r="I291" i="8"/>
  <c r="J291" i="8" s="1"/>
  <c r="K291" i="8" s="1"/>
  <c r="I292" i="8"/>
  <c r="J292" i="8" s="1"/>
  <c r="K292" i="8" s="1"/>
  <c r="I293" i="8"/>
  <c r="J293" i="8" s="1"/>
  <c r="K293" i="8" s="1"/>
  <c r="I294" i="8"/>
  <c r="J294" i="8" s="1"/>
  <c r="K294" i="8" s="1"/>
  <c r="I295" i="8"/>
  <c r="J295" i="8" s="1"/>
  <c r="K295" i="8" s="1"/>
  <c r="I296" i="8"/>
  <c r="J296" i="8" s="1"/>
  <c r="K296" i="8" s="1"/>
  <c r="I297" i="8"/>
  <c r="J297" i="8" s="1"/>
  <c r="K297" i="8" s="1"/>
  <c r="I298" i="8"/>
  <c r="J298" i="8" s="1"/>
  <c r="K298" i="8" s="1"/>
  <c r="I299" i="8"/>
  <c r="J299" i="8" s="1"/>
  <c r="K299" i="8" s="1"/>
  <c r="I300" i="8"/>
  <c r="J300" i="8" s="1"/>
  <c r="K300" i="8" s="1"/>
  <c r="I301" i="8"/>
  <c r="J301" i="8" s="1"/>
  <c r="K301" i="8" s="1"/>
  <c r="I302" i="8"/>
  <c r="J302" i="8" s="1"/>
  <c r="K302" i="8" s="1"/>
  <c r="I303" i="8"/>
  <c r="J303" i="8" s="1"/>
  <c r="K303" i="8" s="1"/>
  <c r="I304" i="8"/>
  <c r="J304" i="8" s="1"/>
  <c r="K304" i="8" s="1"/>
  <c r="I305" i="8"/>
  <c r="J305" i="8" s="1"/>
  <c r="K305" i="8" s="1"/>
  <c r="I306" i="8"/>
  <c r="J306" i="8" s="1"/>
  <c r="K306" i="8" s="1"/>
  <c r="I307" i="8"/>
  <c r="J307" i="8" s="1"/>
  <c r="K307" i="8" s="1"/>
  <c r="I308" i="8"/>
  <c r="J308" i="8" s="1"/>
  <c r="K308" i="8" s="1"/>
  <c r="I309" i="8"/>
  <c r="J309" i="8" s="1"/>
  <c r="K309" i="8" s="1"/>
  <c r="I310" i="8"/>
  <c r="J310" i="8" s="1"/>
  <c r="K310" i="8" s="1"/>
  <c r="I311" i="8"/>
  <c r="J311" i="8" s="1"/>
  <c r="K311" i="8" s="1"/>
  <c r="I312" i="8"/>
  <c r="J312" i="8" s="1"/>
  <c r="K312" i="8" s="1"/>
  <c r="I313" i="8"/>
  <c r="J313" i="8" s="1"/>
  <c r="K313" i="8" s="1"/>
  <c r="I314" i="8"/>
  <c r="J314" i="8" s="1"/>
  <c r="K314" i="8" s="1"/>
  <c r="I315" i="8"/>
  <c r="J315" i="8" s="1"/>
  <c r="K315" i="8" s="1"/>
  <c r="I316" i="8"/>
  <c r="J316" i="8" s="1"/>
  <c r="K316" i="8" s="1"/>
  <c r="I317" i="8"/>
  <c r="J317" i="8" s="1"/>
  <c r="K317" i="8" s="1"/>
  <c r="I318" i="8"/>
  <c r="J318" i="8" s="1"/>
  <c r="K318" i="8" s="1"/>
  <c r="I319" i="8"/>
  <c r="J319" i="8" s="1"/>
  <c r="K319" i="8" s="1"/>
  <c r="I320" i="8"/>
  <c r="J320" i="8" s="1"/>
  <c r="K320" i="8" s="1"/>
  <c r="I321" i="8"/>
  <c r="J321" i="8" s="1"/>
  <c r="K321" i="8" s="1"/>
  <c r="I322" i="8"/>
  <c r="J322" i="8" s="1"/>
  <c r="K322" i="8" s="1"/>
  <c r="I323" i="8"/>
  <c r="J323" i="8" s="1"/>
  <c r="K323" i="8" s="1"/>
  <c r="I324" i="8"/>
  <c r="J324" i="8" s="1"/>
  <c r="K324" i="8" s="1"/>
  <c r="I325" i="8"/>
  <c r="J325" i="8" s="1"/>
  <c r="K325" i="8" s="1"/>
  <c r="I326" i="8"/>
  <c r="J326" i="8" s="1"/>
  <c r="K326" i="8" s="1"/>
  <c r="I327" i="8"/>
  <c r="J327" i="8" s="1"/>
  <c r="K327" i="8" s="1"/>
  <c r="I328" i="8"/>
  <c r="J328" i="8" s="1"/>
  <c r="K328" i="8" s="1"/>
  <c r="I329" i="8"/>
  <c r="J329" i="8" s="1"/>
  <c r="K329" i="8" s="1"/>
  <c r="I330" i="8"/>
  <c r="J330" i="8" s="1"/>
  <c r="K330" i="8" s="1"/>
  <c r="I331" i="8"/>
  <c r="J331" i="8" s="1"/>
  <c r="K331" i="8" s="1"/>
  <c r="I332" i="8"/>
  <c r="J332" i="8" s="1"/>
  <c r="K332" i="8" s="1"/>
  <c r="I333" i="8"/>
  <c r="J333" i="8" s="1"/>
  <c r="K333" i="8" s="1"/>
  <c r="I334" i="8"/>
  <c r="J334" i="8" s="1"/>
  <c r="K334" i="8" s="1"/>
  <c r="I335" i="8"/>
  <c r="J335" i="8" s="1"/>
  <c r="K335" i="8" s="1"/>
  <c r="I336" i="8"/>
  <c r="J336" i="8" s="1"/>
  <c r="K336" i="8" s="1"/>
  <c r="I337" i="8"/>
  <c r="J337" i="8" s="1"/>
  <c r="K337" i="8" s="1"/>
  <c r="I338" i="8"/>
  <c r="J338" i="8" s="1"/>
  <c r="K338" i="8" s="1"/>
  <c r="I339" i="8"/>
  <c r="J339" i="8" s="1"/>
  <c r="K339" i="8" s="1"/>
  <c r="I340" i="8"/>
  <c r="J340" i="8" s="1"/>
  <c r="K340" i="8" s="1"/>
  <c r="I341" i="8"/>
  <c r="J341" i="8" s="1"/>
  <c r="K341" i="8" s="1"/>
  <c r="I342" i="8"/>
  <c r="J342" i="8" s="1"/>
  <c r="K342" i="8" s="1"/>
  <c r="I343" i="8"/>
  <c r="J343" i="8" s="1"/>
  <c r="K343" i="8" s="1"/>
  <c r="I344" i="8"/>
  <c r="J344" i="8" s="1"/>
  <c r="K344" i="8" s="1"/>
  <c r="I345" i="8"/>
  <c r="J345" i="8" s="1"/>
  <c r="K345" i="8" s="1"/>
  <c r="I346" i="8"/>
  <c r="J346" i="8" s="1"/>
  <c r="K346" i="8" s="1"/>
  <c r="I347" i="8"/>
  <c r="J347" i="8" s="1"/>
  <c r="K347" i="8" s="1"/>
  <c r="I348" i="8"/>
  <c r="J348" i="8" s="1"/>
  <c r="K348" i="8" s="1"/>
  <c r="I349" i="8"/>
  <c r="J349" i="8" s="1"/>
  <c r="K349" i="8" s="1"/>
  <c r="I350" i="8"/>
  <c r="J350" i="8" s="1"/>
  <c r="K350" i="8" s="1"/>
  <c r="I351" i="8"/>
  <c r="J351" i="8" s="1"/>
  <c r="K351" i="8" s="1"/>
  <c r="I352" i="8"/>
  <c r="J352" i="8" s="1"/>
  <c r="K352" i="8" s="1"/>
  <c r="I353" i="8"/>
  <c r="J353" i="8" s="1"/>
  <c r="K353" i="8" s="1"/>
  <c r="I354" i="8"/>
  <c r="J354" i="8" s="1"/>
  <c r="K354" i="8" s="1"/>
  <c r="I355" i="8"/>
  <c r="J355" i="8" s="1"/>
  <c r="K355" i="8" s="1"/>
  <c r="I356" i="8"/>
  <c r="J356" i="8" s="1"/>
  <c r="K356" i="8" s="1"/>
  <c r="I357" i="8"/>
  <c r="J357" i="8" s="1"/>
  <c r="K357" i="8" s="1"/>
  <c r="I358" i="8"/>
  <c r="J358" i="8" s="1"/>
  <c r="K358" i="8" s="1"/>
  <c r="I359" i="8"/>
  <c r="J359" i="8" s="1"/>
  <c r="K359" i="8" s="1"/>
  <c r="I360" i="8"/>
  <c r="J360" i="8" s="1"/>
  <c r="K360" i="8" s="1"/>
  <c r="I361" i="8"/>
  <c r="J361" i="8" s="1"/>
  <c r="K361" i="8" s="1"/>
  <c r="I362" i="8"/>
  <c r="J362" i="8" s="1"/>
  <c r="K362" i="8" s="1"/>
  <c r="I363" i="8"/>
  <c r="J363" i="8" s="1"/>
  <c r="K363" i="8" s="1"/>
  <c r="I364" i="8"/>
  <c r="J364" i="8" s="1"/>
  <c r="K364" i="8" s="1"/>
  <c r="I365" i="8"/>
  <c r="J365" i="8" s="1"/>
  <c r="K365" i="8" s="1"/>
  <c r="I366" i="8"/>
  <c r="J366" i="8" s="1"/>
  <c r="K366" i="8" s="1"/>
  <c r="I367" i="8"/>
  <c r="J367" i="8" s="1"/>
  <c r="K367" i="8" s="1"/>
  <c r="I368" i="8"/>
  <c r="J368" i="8" s="1"/>
  <c r="K368" i="8" s="1"/>
  <c r="I369" i="8"/>
  <c r="J369" i="8" s="1"/>
  <c r="K369" i="8" s="1"/>
  <c r="I370" i="8"/>
  <c r="J370" i="8" s="1"/>
  <c r="K370" i="8" s="1"/>
  <c r="I371" i="8"/>
  <c r="J371" i="8" s="1"/>
  <c r="K371" i="8" s="1"/>
  <c r="I372" i="8"/>
  <c r="J372" i="8" s="1"/>
  <c r="K372" i="8" s="1"/>
  <c r="I373" i="8"/>
  <c r="J373" i="8" s="1"/>
  <c r="K373" i="8" s="1"/>
  <c r="I374" i="8"/>
  <c r="J374" i="8" s="1"/>
  <c r="K374" i="8" s="1"/>
  <c r="I375" i="8"/>
  <c r="J375" i="8" s="1"/>
  <c r="K375" i="8" s="1"/>
  <c r="I376" i="8"/>
  <c r="J376" i="8" s="1"/>
  <c r="K376" i="8" s="1"/>
  <c r="I377" i="8"/>
  <c r="J377" i="8" s="1"/>
  <c r="K377" i="8" s="1"/>
  <c r="I378" i="8"/>
  <c r="J378" i="8" s="1"/>
  <c r="K378" i="8" s="1"/>
  <c r="I379" i="8"/>
  <c r="J379" i="8" s="1"/>
  <c r="K379" i="8" s="1"/>
  <c r="I380" i="8"/>
  <c r="J380" i="8" s="1"/>
  <c r="K380" i="8" s="1"/>
  <c r="I381" i="8"/>
  <c r="J381" i="8" s="1"/>
  <c r="K381" i="8" s="1"/>
  <c r="I382" i="8"/>
  <c r="J382" i="8" s="1"/>
  <c r="K382" i="8" s="1"/>
  <c r="I383" i="8"/>
  <c r="J383" i="8" s="1"/>
  <c r="K383" i="8" s="1"/>
  <c r="I384" i="8"/>
  <c r="J384" i="8" s="1"/>
  <c r="K384" i="8" s="1"/>
  <c r="I385" i="8"/>
  <c r="J385" i="8" s="1"/>
  <c r="K385" i="8" s="1"/>
  <c r="I386" i="8"/>
  <c r="J386" i="8" s="1"/>
  <c r="K386" i="8" s="1"/>
  <c r="I387" i="8"/>
  <c r="J387" i="8" s="1"/>
  <c r="K387" i="8" s="1"/>
  <c r="I388" i="8"/>
  <c r="J388" i="8" s="1"/>
  <c r="K388" i="8" s="1"/>
  <c r="I389" i="8"/>
  <c r="J389" i="8" s="1"/>
  <c r="K389" i="8" s="1"/>
  <c r="I390" i="8"/>
  <c r="J390" i="8" s="1"/>
  <c r="K390" i="8" s="1"/>
  <c r="I391" i="8"/>
  <c r="J391" i="8" s="1"/>
  <c r="K391" i="8" s="1"/>
  <c r="I392" i="8"/>
  <c r="J392" i="8" s="1"/>
  <c r="K392" i="8" s="1"/>
  <c r="I393" i="8"/>
  <c r="J393" i="8" s="1"/>
  <c r="K393" i="8" s="1"/>
  <c r="I394" i="8"/>
  <c r="J394" i="8" s="1"/>
  <c r="K394" i="8" s="1"/>
  <c r="I395" i="8"/>
  <c r="J395" i="8" s="1"/>
  <c r="K395" i="8" s="1"/>
  <c r="I396" i="8"/>
  <c r="J396" i="8" s="1"/>
  <c r="K396" i="8" s="1"/>
  <c r="I397" i="8"/>
  <c r="J397" i="8" s="1"/>
  <c r="K397" i="8" s="1"/>
  <c r="I398" i="8"/>
  <c r="J398" i="8" s="1"/>
  <c r="K398" i="8" s="1"/>
  <c r="I399" i="8"/>
  <c r="J399" i="8" s="1"/>
  <c r="K399" i="8" s="1"/>
  <c r="I400" i="8"/>
  <c r="J400" i="8" s="1"/>
  <c r="K400" i="8" s="1"/>
  <c r="I401" i="8"/>
  <c r="J401" i="8" s="1"/>
  <c r="K401" i="8" s="1"/>
  <c r="I402" i="8"/>
  <c r="J402" i="8" s="1"/>
  <c r="K402" i="8" s="1"/>
  <c r="I403" i="8"/>
  <c r="J403" i="8" s="1"/>
  <c r="K403" i="8" s="1"/>
  <c r="I404" i="8"/>
  <c r="J404" i="8" s="1"/>
  <c r="K404" i="8" s="1"/>
  <c r="I405" i="8"/>
  <c r="J405" i="8" s="1"/>
  <c r="K405" i="8" s="1"/>
  <c r="I406" i="8"/>
  <c r="J406" i="8" s="1"/>
  <c r="K406" i="8" s="1"/>
  <c r="I407" i="8"/>
  <c r="J407" i="8" s="1"/>
  <c r="K407" i="8" s="1"/>
  <c r="I408" i="8"/>
  <c r="J408" i="8" s="1"/>
  <c r="K408" i="8" s="1"/>
  <c r="I409" i="8"/>
  <c r="J409" i="8" s="1"/>
  <c r="K409" i="8" s="1"/>
  <c r="I410" i="8"/>
  <c r="J410" i="8" s="1"/>
  <c r="K410" i="8" s="1"/>
  <c r="I411" i="8"/>
  <c r="J411" i="8" s="1"/>
  <c r="K411" i="8" s="1"/>
  <c r="I412" i="8"/>
  <c r="J412" i="8" s="1"/>
  <c r="K412" i="8" s="1"/>
  <c r="I413" i="8"/>
  <c r="J413" i="8" s="1"/>
  <c r="K413" i="8" s="1"/>
  <c r="I414" i="8"/>
  <c r="J414" i="8" s="1"/>
  <c r="K414" i="8" s="1"/>
  <c r="I415" i="8"/>
  <c r="J415" i="8" s="1"/>
  <c r="K415" i="8" s="1"/>
  <c r="I416" i="8"/>
  <c r="J416" i="8" s="1"/>
  <c r="K416" i="8" s="1"/>
  <c r="I417" i="8"/>
  <c r="J417" i="8" s="1"/>
  <c r="K417" i="8" s="1"/>
  <c r="I418" i="8"/>
  <c r="J418" i="8" s="1"/>
  <c r="K418" i="8" s="1"/>
  <c r="I419" i="8"/>
  <c r="J419" i="8" s="1"/>
  <c r="K419" i="8" s="1"/>
  <c r="I420" i="8"/>
  <c r="J420" i="8" s="1"/>
  <c r="K420" i="8" s="1"/>
  <c r="I421" i="8"/>
  <c r="J421" i="8" s="1"/>
  <c r="K421" i="8" s="1"/>
  <c r="I422" i="8"/>
  <c r="J422" i="8" s="1"/>
  <c r="K422" i="8" s="1"/>
  <c r="I423" i="8"/>
  <c r="J423" i="8" s="1"/>
  <c r="K423" i="8" s="1"/>
  <c r="I424" i="8"/>
  <c r="J424" i="8" s="1"/>
  <c r="K424" i="8" s="1"/>
  <c r="I425" i="8"/>
  <c r="I426" i="8"/>
  <c r="J426" i="8" s="1"/>
  <c r="K426" i="8" s="1"/>
  <c r="I427" i="8"/>
  <c r="J427" i="8" s="1"/>
  <c r="K427" i="8" s="1"/>
  <c r="I428" i="8"/>
  <c r="J428" i="8" s="1"/>
  <c r="K428" i="8" s="1"/>
  <c r="I429" i="8"/>
  <c r="J429" i="8" s="1"/>
  <c r="K429" i="8" s="1"/>
  <c r="I430" i="8"/>
  <c r="J430" i="8" s="1"/>
  <c r="K430" i="8" s="1"/>
  <c r="I431" i="8"/>
  <c r="J431" i="8" s="1"/>
  <c r="K431" i="8" s="1"/>
  <c r="I432" i="8"/>
  <c r="J432" i="8" s="1"/>
  <c r="K432" i="8" s="1"/>
  <c r="I433" i="8"/>
  <c r="I434" i="8"/>
  <c r="J434" i="8" s="1"/>
  <c r="K434" i="8" s="1"/>
  <c r="I435" i="8"/>
  <c r="J435" i="8" s="1"/>
  <c r="K435" i="8" s="1"/>
  <c r="I436" i="8"/>
  <c r="J436" i="8" s="1"/>
  <c r="K436" i="8" s="1"/>
  <c r="I437" i="8"/>
  <c r="J437" i="8" s="1"/>
  <c r="K437" i="8" s="1"/>
  <c r="I438" i="8"/>
  <c r="J438" i="8" s="1"/>
  <c r="K438" i="8" s="1"/>
  <c r="I439" i="8"/>
  <c r="J439" i="8" s="1"/>
  <c r="K439" i="8" s="1"/>
  <c r="I440" i="8"/>
  <c r="J440" i="8" s="1"/>
  <c r="K440" i="8" s="1"/>
  <c r="I441" i="8"/>
  <c r="J441" i="8" s="1"/>
  <c r="K441" i="8" s="1"/>
  <c r="I442" i="8"/>
  <c r="J442" i="8" s="1"/>
  <c r="K442" i="8" s="1"/>
  <c r="I443" i="8"/>
  <c r="J443" i="8" s="1"/>
  <c r="K443" i="8" s="1"/>
  <c r="I444" i="8"/>
  <c r="J444" i="8" s="1"/>
  <c r="K444" i="8" s="1"/>
  <c r="I445" i="8"/>
  <c r="J445" i="8" s="1"/>
  <c r="K445" i="8" s="1"/>
  <c r="I446" i="8"/>
  <c r="J446" i="8" s="1"/>
  <c r="K446" i="8" s="1"/>
  <c r="I447" i="8"/>
  <c r="J447" i="8" s="1"/>
  <c r="K447" i="8" s="1"/>
  <c r="I448" i="8"/>
  <c r="J448" i="8" s="1"/>
  <c r="K448" i="8" s="1"/>
  <c r="I449" i="8"/>
  <c r="J449" i="8" s="1"/>
  <c r="K449" i="8" s="1"/>
  <c r="I450" i="8"/>
  <c r="J450" i="8" s="1"/>
  <c r="K450" i="8" s="1"/>
  <c r="I451" i="8"/>
  <c r="J451" i="8" s="1"/>
  <c r="K451" i="8" s="1"/>
  <c r="I452" i="8"/>
  <c r="J452" i="8" s="1"/>
  <c r="K452" i="8" s="1"/>
  <c r="I453" i="8"/>
  <c r="I454" i="8"/>
  <c r="J454" i="8" s="1"/>
  <c r="K454" i="8" s="1"/>
  <c r="I455" i="8"/>
  <c r="J455" i="8" s="1"/>
  <c r="K455" i="8" s="1"/>
  <c r="I456" i="8"/>
  <c r="J456" i="8" s="1"/>
  <c r="K456" i="8" s="1"/>
  <c r="I457" i="8"/>
  <c r="J457" i="8" s="1"/>
  <c r="K457" i="8" s="1"/>
  <c r="I458" i="8"/>
  <c r="J458" i="8" s="1"/>
  <c r="K458" i="8" s="1"/>
  <c r="I459" i="8"/>
  <c r="J459" i="8" s="1"/>
  <c r="K459" i="8" s="1"/>
  <c r="I460" i="8"/>
  <c r="J460" i="8" s="1"/>
  <c r="K460" i="8" s="1"/>
  <c r="I461" i="8"/>
  <c r="J461" i="8" s="1"/>
  <c r="K461" i="8" s="1"/>
  <c r="I462" i="8"/>
  <c r="J462" i="8" s="1"/>
  <c r="K462" i="8" s="1"/>
  <c r="I463" i="8"/>
  <c r="I464" i="8"/>
  <c r="J464" i="8" s="1"/>
  <c r="K464" i="8" s="1"/>
  <c r="I465" i="8"/>
  <c r="J465" i="8" s="1"/>
  <c r="K465" i="8" s="1"/>
  <c r="I466" i="8"/>
  <c r="J466" i="8" s="1"/>
  <c r="K466" i="8" s="1"/>
  <c r="I467" i="8"/>
  <c r="J467" i="8" s="1"/>
  <c r="K467" i="8" s="1"/>
  <c r="I468" i="8"/>
  <c r="J468" i="8" s="1"/>
  <c r="K468" i="8" s="1"/>
  <c r="I469" i="8"/>
  <c r="J469" i="8" s="1"/>
  <c r="K469" i="8" s="1"/>
  <c r="I470" i="8"/>
  <c r="J470" i="8" s="1"/>
  <c r="K470" i="8" s="1"/>
  <c r="I471" i="8"/>
  <c r="J471" i="8" s="1"/>
  <c r="K471" i="8" s="1"/>
  <c r="I472" i="8"/>
  <c r="J472" i="8" s="1"/>
  <c r="K472" i="8" s="1"/>
  <c r="I473" i="8"/>
  <c r="J473" i="8" s="1"/>
  <c r="K473" i="8" s="1"/>
  <c r="I474" i="8"/>
  <c r="J474" i="8" s="1"/>
  <c r="K474" i="8" s="1"/>
  <c r="I475" i="8"/>
  <c r="J475" i="8" s="1"/>
  <c r="K475" i="8" s="1"/>
  <c r="I476" i="8"/>
  <c r="J476" i="8" s="1"/>
  <c r="K476" i="8" s="1"/>
  <c r="I477" i="8"/>
  <c r="J477" i="8" s="1"/>
  <c r="K477" i="8" s="1"/>
  <c r="I478" i="8"/>
  <c r="J478" i="8" s="1"/>
  <c r="K478" i="8" s="1"/>
  <c r="I479" i="8"/>
  <c r="I480" i="8"/>
  <c r="J480" i="8" s="1"/>
  <c r="K480" i="8" s="1"/>
  <c r="I481" i="8"/>
  <c r="J481" i="8" s="1"/>
  <c r="K481" i="8" s="1"/>
  <c r="I482" i="8"/>
  <c r="J482" i="8" s="1"/>
  <c r="K482" i="8" s="1"/>
  <c r="I483" i="8"/>
  <c r="J483" i="8" s="1"/>
  <c r="K483" i="8" s="1"/>
  <c r="I484" i="8"/>
  <c r="J484" i="8" s="1"/>
  <c r="K484" i="8" s="1"/>
  <c r="I485" i="8"/>
  <c r="J485" i="8" s="1"/>
  <c r="K485" i="8" s="1"/>
  <c r="I486" i="8"/>
  <c r="J486" i="8" s="1"/>
  <c r="K486" i="8" s="1"/>
  <c r="I487" i="8"/>
  <c r="J487" i="8" s="1"/>
  <c r="K487" i="8" s="1"/>
  <c r="I488" i="8"/>
  <c r="J488" i="8" s="1"/>
  <c r="K488" i="8" s="1"/>
  <c r="I489" i="8"/>
  <c r="J489" i="8" s="1"/>
  <c r="K489" i="8" s="1"/>
  <c r="I96" i="8"/>
  <c r="J96" i="8" s="1"/>
  <c r="K96" i="8" s="1"/>
  <c r="I97" i="8"/>
  <c r="J97" i="8" s="1"/>
  <c r="K97" i="8" s="1"/>
  <c r="I490" i="8"/>
  <c r="J490" i="8" s="1"/>
  <c r="K490" i="8" s="1"/>
  <c r="I491" i="8"/>
  <c r="J491" i="8" s="1"/>
  <c r="K491" i="8" s="1"/>
  <c r="I492" i="8"/>
  <c r="I493" i="8"/>
  <c r="J493" i="8" s="1"/>
  <c r="K493" i="8" s="1"/>
  <c r="I494" i="8"/>
  <c r="J494" i="8" s="1"/>
  <c r="K494" i="8" s="1"/>
  <c r="I495" i="8"/>
  <c r="J495" i="8" s="1"/>
  <c r="K495" i="8" s="1"/>
  <c r="I496" i="8"/>
  <c r="J496" i="8" s="1"/>
  <c r="K496" i="8" s="1"/>
  <c r="I497" i="8"/>
  <c r="J497" i="8" s="1"/>
  <c r="K497" i="8" s="1"/>
  <c r="I498" i="8"/>
  <c r="J498" i="8" s="1"/>
  <c r="K498" i="8" s="1"/>
  <c r="I499" i="8"/>
  <c r="J499" i="8" s="1"/>
  <c r="K499" i="8" s="1"/>
  <c r="I500" i="8"/>
  <c r="J500" i="8" s="1"/>
  <c r="K500" i="8" s="1"/>
  <c r="I501" i="8"/>
  <c r="J501" i="8" s="1"/>
  <c r="K501" i="8" s="1"/>
  <c r="I502" i="8"/>
  <c r="J502" i="8" s="1"/>
  <c r="K502" i="8" s="1"/>
  <c r="I503" i="8"/>
  <c r="J503" i="8" s="1"/>
  <c r="K503" i="8" s="1"/>
  <c r="I504" i="8"/>
  <c r="I505" i="8"/>
  <c r="J505" i="8" s="1"/>
  <c r="K505" i="8" s="1"/>
  <c r="I506" i="8"/>
  <c r="J506" i="8" s="1"/>
  <c r="K506" i="8" s="1"/>
  <c r="I507" i="8"/>
  <c r="J507" i="8" s="1"/>
  <c r="K507" i="8" s="1"/>
  <c r="I508" i="8"/>
  <c r="I509" i="8"/>
  <c r="J509" i="8" s="1"/>
  <c r="K509" i="8" s="1"/>
  <c r="I510" i="8"/>
  <c r="J510" i="8" s="1"/>
  <c r="K510" i="8" s="1"/>
  <c r="I511" i="8"/>
  <c r="J511" i="8" s="1"/>
  <c r="K511" i="8" s="1"/>
  <c r="I512" i="8"/>
  <c r="J512" i="8" s="1"/>
  <c r="K512" i="8" s="1"/>
  <c r="I513" i="8"/>
  <c r="J513" i="8" s="1"/>
  <c r="K513" i="8" s="1"/>
  <c r="I514" i="8"/>
  <c r="J514" i="8" s="1"/>
  <c r="K514" i="8" s="1"/>
  <c r="I515" i="8"/>
  <c r="J515" i="8" s="1"/>
  <c r="K515" i="8" s="1"/>
  <c r="I516" i="8"/>
  <c r="J516" i="8" s="1"/>
  <c r="K516" i="8" s="1"/>
  <c r="I517" i="8"/>
  <c r="J517" i="8" s="1"/>
  <c r="K517" i="8" s="1"/>
  <c r="I518" i="8"/>
  <c r="J518" i="8" s="1"/>
  <c r="K518" i="8" s="1"/>
  <c r="I519" i="8"/>
  <c r="J519" i="8" s="1"/>
  <c r="K519" i="8" s="1"/>
  <c r="I520" i="8"/>
  <c r="I521" i="8"/>
  <c r="J521" i="8" s="1"/>
  <c r="K521" i="8" s="1"/>
  <c r="I522" i="8"/>
  <c r="J522" i="8" s="1"/>
  <c r="K522" i="8" s="1"/>
  <c r="I523" i="8"/>
  <c r="J523" i="8" s="1"/>
  <c r="K523" i="8" s="1"/>
  <c r="I524" i="8"/>
  <c r="I525" i="8"/>
  <c r="J525" i="8" s="1"/>
  <c r="K525" i="8" s="1"/>
  <c r="I526" i="8"/>
  <c r="J526" i="8" s="1"/>
  <c r="K526" i="8" s="1"/>
  <c r="I527" i="8"/>
  <c r="J527" i="8" s="1"/>
  <c r="K527" i="8" s="1"/>
  <c r="I528" i="8"/>
  <c r="J528" i="8" s="1"/>
  <c r="K528" i="8" s="1"/>
  <c r="I529" i="8"/>
  <c r="J529" i="8" s="1"/>
  <c r="K529" i="8" s="1"/>
  <c r="I530" i="8"/>
  <c r="J530" i="8" s="1"/>
  <c r="K530" i="8" s="1"/>
  <c r="I531" i="8"/>
  <c r="J531" i="8" s="1"/>
  <c r="K531" i="8" s="1"/>
  <c r="I375" i="22" l="1"/>
  <c r="J375" i="22" s="1"/>
  <c r="K375" i="22" s="1"/>
  <c r="I153" i="22"/>
  <c r="J153" i="22" s="1"/>
  <c r="K153" i="22" s="1"/>
  <c r="I167" i="22"/>
  <c r="J167" i="22" s="1"/>
  <c r="K167" i="22" s="1"/>
  <c r="I124" i="22"/>
  <c r="J124" i="22" s="1"/>
  <c r="K124" i="22" s="1"/>
  <c r="I175" i="22"/>
  <c r="J175" i="22" s="1"/>
  <c r="K175" i="22" s="1"/>
  <c r="I350" i="22"/>
  <c r="J350" i="22" s="1"/>
  <c r="K350" i="22" s="1"/>
  <c r="I173" i="22"/>
  <c r="J173" i="22" s="1"/>
  <c r="K173" i="22" s="1"/>
  <c r="I297" i="22"/>
  <c r="J297" i="22" s="1"/>
  <c r="K297" i="22" s="1"/>
  <c r="I122" i="22"/>
  <c r="J122" i="22" s="1"/>
  <c r="K122" i="22" s="1"/>
  <c r="I70" i="22"/>
  <c r="J70" i="22" s="1"/>
  <c r="K70" i="22" s="1"/>
  <c r="I364" i="22"/>
  <c r="J364" i="22" s="1"/>
  <c r="K364" i="22" s="1"/>
  <c r="I169" i="22"/>
  <c r="J169" i="22" s="1"/>
  <c r="K169" i="22" s="1"/>
  <c r="I168" i="22"/>
  <c r="J168" i="22" s="1"/>
  <c r="K168" i="22" s="1"/>
  <c r="I79" i="22"/>
  <c r="J79" i="22" s="1"/>
  <c r="K79" i="22" s="1"/>
  <c r="I125" i="22"/>
  <c r="J125" i="22" s="1"/>
  <c r="K125" i="22" s="1"/>
  <c r="I21" i="22"/>
  <c r="J21" i="22" s="1"/>
  <c r="K21" i="22" s="1"/>
  <c r="I123" i="22"/>
  <c r="J123" i="22" s="1"/>
  <c r="K123" i="22" s="1"/>
  <c r="I98" i="22"/>
  <c r="J98" i="22" s="1"/>
  <c r="K98" i="22" s="1"/>
  <c r="I354" i="22"/>
  <c r="J354" i="22" s="1"/>
  <c r="K354" i="22" s="1"/>
  <c r="I140" i="22"/>
  <c r="J140" i="22" s="1"/>
  <c r="K140" i="22" s="1"/>
  <c r="I126" i="22"/>
  <c r="J126" i="22" s="1"/>
  <c r="K126" i="22" s="1"/>
  <c r="I357" i="22"/>
  <c r="J357" i="22" s="1"/>
  <c r="K357" i="22" s="1"/>
  <c r="I160" i="22"/>
  <c r="J160" i="22" s="1"/>
  <c r="K160" i="22" s="1"/>
  <c r="I180" i="22"/>
  <c r="J180" i="22" s="1"/>
  <c r="K180" i="22" s="1"/>
  <c r="I216" i="22"/>
  <c r="J216" i="22" s="1"/>
  <c r="K216" i="22" s="1"/>
  <c r="I156" i="22"/>
  <c r="J156" i="22" s="1"/>
  <c r="K156" i="22" s="1"/>
  <c r="I100" i="22"/>
  <c r="J100" i="22" s="1"/>
  <c r="K100" i="22" s="1"/>
  <c r="I155" i="22"/>
  <c r="J155" i="22" s="1"/>
  <c r="K155" i="22" s="1"/>
  <c r="I196" i="22"/>
  <c r="J196" i="22" s="1"/>
  <c r="K196" i="22" s="1"/>
  <c r="I9" i="22"/>
  <c r="J9" i="22" s="1"/>
  <c r="K9" i="22" s="1"/>
  <c r="I299" i="22"/>
  <c r="J299" i="22" s="1"/>
  <c r="K299" i="22" s="1"/>
  <c r="I326" i="22"/>
  <c r="J326" i="22" s="1"/>
  <c r="K326" i="22" s="1"/>
  <c r="I218" i="22"/>
  <c r="J218" i="22" s="1"/>
  <c r="K218" i="22" s="1"/>
  <c r="I147" i="22"/>
  <c r="J147" i="22" s="1"/>
  <c r="K147" i="22" s="1"/>
  <c r="I144" i="22"/>
  <c r="J144" i="22" s="1"/>
  <c r="K144" i="22" s="1"/>
  <c r="I305" i="22"/>
  <c r="J305" i="22" s="1"/>
  <c r="K305" i="22" s="1"/>
  <c r="I362" i="22"/>
  <c r="J362" i="22" s="1"/>
  <c r="K362" i="22" s="1"/>
  <c r="I270" i="22"/>
  <c r="J270" i="22" s="1"/>
  <c r="K270" i="22" s="1"/>
  <c r="I181" i="22"/>
  <c r="J181" i="22" s="1"/>
  <c r="K181" i="22" s="1"/>
  <c r="I307" i="22"/>
  <c r="J307" i="22" s="1"/>
  <c r="K307" i="22" s="1"/>
  <c r="I127" i="22"/>
  <c r="J127" i="22" s="1"/>
  <c r="K127" i="22" s="1"/>
  <c r="I149" i="22"/>
  <c r="J149" i="22" s="1"/>
  <c r="K149" i="22" s="1"/>
  <c r="I257" i="22"/>
  <c r="J257" i="22" s="1"/>
  <c r="K257" i="22" s="1"/>
  <c r="I76" i="22"/>
  <c r="J76" i="22" s="1"/>
  <c r="K76" i="22" s="1"/>
  <c r="I179" i="22"/>
  <c r="J179" i="22" s="1"/>
  <c r="K179" i="22" s="1"/>
  <c r="I300" i="22"/>
  <c r="J300" i="22" s="1"/>
  <c r="K300" i="22" s="1"/>
  <c r="I273" i="22"/>
  <c r="J273" i="22" s="1"/>
  <c r="K273" i="22" s="1"/>
  <c r="I298" i="22"/>
  <c r="J298" i="22" s="1"/>
  <c r="K298" i="22" s="1"/>
  <c r="I356" i="22"/>
  <c r="J356" i="22" s="1"/>
  <c r="K356" i="22" s="1"/>
  <c r="I128" i="22"/>
  <c r="J128" i="22" s="1"/>
  <c r="K128" i="22" s="1"/>
  <c r="I377" i="22"/>
  <c r="J377" i="22" s="1"/>
  <c r="K377" i="22" s="1"/>
  <c r="I103" i="22"/>
  <c r="J103" i="22" s="1"/>
  <c r="K103" i="22" s="1"/>
  <c r="I17" i="22"/>
  <c r="J17" i="22" s="1"/>
  <c r="K17" i="22" s="1"/>
  <c r="I120" i="22"/>
  <c r="J120" i="22" s="1"/>
  <c r="K120" i="22" s="1"/>
  <c r="I390" i="22"/>
  <c r="J390" i="22" s="1"/>
  <c r="K390" i="22" s="1"/>
  <c r="I119" i="22"/>
  <c r="J119" i="22" s="1"/>
  <c r="K119" i="22" s="1"/>
  <c r="I121" i="22"/>
  <c r="J121" i="22" s="1"/>
  <c r="K121" i="22" s="1"/>
  <c r="I271" i="22"/>
  <c r="J271" i="22" s="1"/>
  <c r="K271" i="22" s="1"/>
  <c r="I379" i="22"/>
  <c r="J379" i="22" s="1"/>
  <c r="K379" i="22" s="1"/>
  <c r="I159" i="22"/>
  <c r="J159" i="22" s="1"/>
  <c r="K159" i="22" s="1"/>
  <c r="I288" i="22"/>
  <c r="J288" i="22" s="1"/>
  <c r="K288" i="22" s="1"/>
  <c r="I389" i="22"/>
  <c r="J389" i="22" s="1"/>
  <c r="K389" i="22" s="1"/>
  <c r="I265" i="22"/>
  <c r="J265" i="22" s="1"/>
  <c r="K265" i="22" s="1"/>
  <c r="I269" i="22"/>
  <c r="J269" i="22" s="1"/>
  <c r="K269" i="22" s="1"/>
  <c r="I385" i="22"/>
  <c r="J385" i="22" s="1"/>
  <c r="K385" i="22" s="1"/>
  <c r="I129" i="22"/>
  <c r="J129" i="22" s="1"/>
  <c r="K129" i="22" s="1"/>
  <c r="I358" i="22"/>
  <c r="J358" i="22" s="1"/>
  <c r="K358" i="22" s="1"/>
  <c r="I108" i="22"/>
  <c r="J108" i="22" s="1"/>
  <c r="K108" i="22" s="1"/>
  <c r="I261" i="22"/>
  <c r="J261" i="22" s="1"/>
  <c r="K261" i="22" s="1"/>
  <c r="I363" i="22"/>
  <c r="J363" i="22" s="1"/>
  <c r="K363" i="22" s="1"/>
  <c r="I35" i="22"/>
  <c r="J35" i="22" s="1"/>
  <c r="K35" i="22" s="1"/>
  <c r="I266" i="22"/>
  <c r="J266" i="22" s="1"/>
  <c r="K266" i="22" s="1"/>
  <c r="I170" i="22"/>
  <c r="J170" i="22" s="1"/>
  <c r="K170" i="22" s="1"/>
  <c r="I272" i="22"/>
  <c r="J272" i="22" s="1"/>
  <c r="K272" i="22" s="1"/>
  <c r="I391" i="22"/>
  <c r="J391" i="22" s="1"/>
  <c r="K391" i="22" s="1"/>
  <c r="I359" i="22"/>
  <c r="J359" i="22" s="1"/>
  <c r="K359" i="22" s="1"/>
  <c r="I382" i="22"/>
  <c r="J382" i="22" s="1"/>
  <c r="K382" i="22" s="1"/>
  <c r="I240" i="22"/>
  <c r="J240" i="22" s="1"/>
  <c r="K240" i="22" s="1"/>
  <c r="I239" i="22"/>
  <c r="J239" i="22" s="1"/>
  <c r="K239" i="22" s="1"/>
  <c r="I58" i="22"/>
  <c r="J58" i="22" s="1"/>
  <c r="K58" i="22" s="1"/>
  <c r="I34" i="22"/>
  <c r="J34" i="22" s="1"/>
  <c r="K34" i="22" s="1"/>
  <c r="I237" i="22"/>
  <c r="J237" i="22" s="1"/>
  <c r="K237" i="22" s="1"/>
  <c r="I376" i="22"/>
  <c r="J376" i="22" s="1"/>
  <c r="K376" i="22" s="1"/>
  <c r="I284" i="22"/>
  <c r="J284" i="22" s="1"/>
  <c r="K284" i="22" s="1"/>
  <c r="I201" i="22"/>
  <c r="J201" i="22" s="1"/>
  <c r="K201" i="22" s="1"/>
  <c r="I130" i="22"/>
  <c r="J130" i="22" s="1"/>
  <c r="K130" i="22" s="1"/>
  <c r="I392" i="22"/>
  <c r="J392" i="22" s="1"/>
  <c r="K392" i="22" s="1"/>
  <c r="I106" i="22"/>
  <c r="J106" i="22" s="1"/>
  <c r="K106" i="22" s="1"/>
  <c r="I395" i="22"/>
  <c r="J395" i="22" s="1"/>
  <c r="K395" i="22" s="1"/>
  <c r="I238" i="22"/>
  <c r="J238" i="22" s="1"/>
  <c r="K238" i="22" s="1"/>
  <c r="I20" i="22"/>
  <c r="J20" i="22" s="1"/>
  <c r="K20" i="22" s="1"/>
  <c r="I274" i="22"/>
  <c r="J274" i="22" s="1"/>
  <c r="K274" i="22" s="1"/>
  <c r="I204" i="22"/>
  <c r="J204" i="22" s="1"/>
  <c r="K204" i="22" s="1"/>
  <c r="I107" i="22"/>
  <c r="J107" i="22" s="1"/>
  <c r="K107" i="22" s="1"/>
  <c r="I142" i="22"/>
  <c r="J142" i="22" s="1"/>
  <c r="K142" i="22" s="1"/>
  <c r="I157" i="22"/>
  <c r="J157" i="22" s="1"/>
  <c r="K157" i="22" s="1"/>
  <c r="I109" i="22"/>
  <c r="J109" i="22" s="1"/>
  <c r="K109" i="22" s="1"/>
  <c r="I360" i="22"/>
  <c r="J360" i="22" s="1"/>
  <c r="K360" i="22" s="1"/>
  <c r="I259" i="22"/>
  <c r="J259" i="22" s="1"/>
  <c r="K259" i="22" s="1"/>
  <c r="I219" i="22"/>
  <c r="J219" i="22" s="1"/>
  <c r="K219" i="22" s="1"/>
  <c r="I295" i="22"/>
  <c r="J295" i="22" s="1"/>
  <c r="K295" i="22" s="1"/>
  <c r="I60" i="22"/>
  <c r="J60" i="22" s="1"/>
  <c r="K60" i="22" s="1"/>
  <c r="I150" i="22"/>
  <c r="J150" i="22" s="1"/>
  <c r="K150" i="22" s="1"/>
  <c r="I304" i="22"/>
  <c r="J304" i="22" s="1"/>
  <c r="K304" i="22" s="1"/>
  <c r="I198" i="22"/>
  <c r="J198" i="22" s="1"/>
  <c r="K198" i="22" s="1"/>
  <c r="I148" i="22"/>
  <c r="J148" i="22" s="1"/>
  <c r="K148" i="22" s="1"/>
  <c r="I101" i="22"/>
  <c r="J101" i="22" s="1"/>
  <c r="K101" i="22" s="1"/>
  <c r="I267" i="22"/>
  <c r="J267" i="22" s="1"/>
  <c r="K267" i="22" s="1"/>
  <c r="I296" i="22"/>
  <c r="J296" i="22" s="1"/>
  <c r="K296" i="22" s="1"/>
  <c r="I91" i="22"/>
  <c r="J91" i="22" s="1"/>
  <c r="K91" i="22" s="1"/>
  <c r="I369" i="22"/>
  <c r="J369" i="22" s="1"/>
  <c r="K369" i="22" s="1"/>
  <c r="I163" i="22"/>
  <c r="J163" i="22" s="1"/>
  <c r="K163" i="22" s="1"/>
  <c r="I200" i="22"/>
  <c r="J200" i="22" s="1"/>
  <c r="K200" i="22" s="1"/>
  <c r="I236" i="22"/>
  <c r="J236" i="22" s="1"/>
  <c r="K236" i="22" s="1"/>
  <c r="I44" i="22"/>
  <c r="J44" i="22" s="1"/>
  <c r="K44" i="22" s="1"/>
  <c r="I19" i="22"/>
  <c r="J19" i="22" s="1"/>
  <c r="K19" i="22" s="1"/>
  <c r="I381" i="22"/>
  <c r="J381" i="22" s="1"/>
  <c r="K381" i="22" s="1"/>
  <c r="I137" i="22"/>
  <c r="J137" i="22" s="1"/>
  <c r="K137" i="22" s="1"/>
  <c r="I23" i="22"/>
  <c r="J23" i="22" s="1"/>
  <c r="K23" i="22" s="1"/>
  <c r="I268" i="22"/>
  <c r="J268" i="22" s="1"/>
  <c r="K268" i="22" s="1"/>
  <c r="I199" i="22"/>
  <c r="J199" i="22" s="1"/>
  <c r="K199" i="22" s="1"/>
  <c r="I277" i="22"/>
  <c r="J277" i="22" s="1"/>
  <c r="K277" i="22" s="1"/>
  <c r="I310" i="22"/>
  <c r="J310" i="22" s="1"/>
  <c r="K310" i="22" s="1"/>
  <c r="I213" i="22"/>
  <c r="J213" i="22" s="1"/>
  <c r="K213" i="22" s="1"/>
  <c r="I202" i="22"/>
  <c r="J202" i="22" s="1"/>
  <c r="K202" i="22" s="1"/>
  <c r="I133" i="22"/>
  <c r="J133" i="22" s="1"/>
  <c r="K133" i="22" s="1"/>
  <c r="I164" i="22"/>
  <c r="J164" i="22" s="1"/>
  <c r="K164" i="22" s="1"/>
  <c r="I263" i="22"/>
  <c r="J263" i="22" s="1"/>
  <c r="K263" i="22" s="1"/>
  <c r="I131" i="22"/>
  <c r="J131" i="22" s="1"/>
  <c r="K131" i="22" s="1"/>
  <c r="I132" i="22"/>
  <c r="J132" i="22" s="1"/>
  <c r="K132" i="22" s="1"/>
  <c r="I134" i="22"/>
  <c r="J134" i="22" s="1"/>
  <c r="K134" i="22" s="1"/>
  <c r="I10" i="22"/>
  <c r="J10" i="22" s="1"/>
  <c r="K10" i="22" s="1"/>
  <c r="I71" i="22"/>
  <c r="J71" i="22" s="1"/>
  <c r="K71" i="22" s="1"/>
  <c r="I112" i="22"/>
  <c r="J112" i="22" s="1"/>
  <c r="K112" i="22" s="1"/>
  <c r="I282" i="22"/>
  <c r="J282" i="22" s="1"/>
  <c r="K282" i="22" s="1"/>
  <c r="I280" i="22"/>
  <c r="J280" i="22" s="1"/>
  <c r="K280" i="22" s="1"/>
  <c r="I97" i="22"/>
  <c r="J97" i="22" s="1"/>
  <c r="K97" i="22" s="1"/>
  <c r="I355" i="22"/>
  <c r="J355" i="22" s="1"/>
  <c r="K355" i="22" s="1"/>
  <c r="I348" i="22"/>
  <c r="J348" i="22" s="1"/>
  <c r="K348" i="22" s="1"/>
  <c r="I249" i="22"/>
  <c r="J249" i="22" s="1"/>
  <c r="K249" i="22" s="1"/>
  <c r="I166" i="22"/>
  <c r="J166" i="22" s="1"/>
  <c r="K166" i="22" s="1"/>
  <c r="I222" i="22"/>
  <c r="J222" i="22" s="1"/>
  <c r="K222" i="22" s="1"/>
  <c r="I83" i="22"/>
  <c r="J83" i="22" s="1"/>
  <c r="K83" i="22" s="1"/>
  <c r="I211" i="22"/>
  <c r="J211" i="22" s="1"/>
  <c r="K211" i="22" s="1"/>
  <c r="I212" i="22"/>
  <c r="J212" i="22" s="1"/>
  <c r="K212" i="22" s="1"/>
  <c r="I214" i="22"/>
  <c r="J214" i="22" s="1"/>
  <c r="K214" i="22" s="1"/>
  <c r="I203" i="22"/>
  <c r="J203" i="22" s="1"/>
  <c r="K203" i="22" s="1"/>
  <c r="I206" i="22"/>
  <c r="J206" i="22" s="1"/>
  <c r="K206" i="22" s="1"/>
  <c r="I220" i="22"/>
  <c r="J220" i="22" s="1"/>
  <c r="K220" i="22" s="1"/>
  <c r="I383" i="22"/>
  <c r="J383" i="22" s="1"/>
  <c r="K383" i="22" s="1"/>
  <c r="I210" i="22"/>
  <c r="J210" i="22" s="1"/>
  <c r="K210" i="22" s="1"/>
  <c r="I221" i="22"/>
  <c r="J221" i="22" s="1"/>
  <c r="K221" i="22" s="1"/>
  <c r="I52" i="22"/>
  <c r="J52" i="22" s="1"/>
  <c r="K52" i="22" s="1"/>
  <c r="I138" i="22"/>
  <c r="J138" i="22" s="1"/>
  <c r="K138" i="22" s="1"/>
  <c r="I384" i="22"/>
  <c r="J384" i="22" s="1"/>
  <c r="K384" i="22" s="1"/>
  <c r="I311" i="22"/>
  <c r="J311" i="22" s="1"/>
  <c r="K311" i="22" s="1"/>
  <c r="I111" i="22"/>
  <c r="J111" i="22" s="1"/>
  <c r="K111" i="22" s="1"/>
  <c r="I394" i="22"/>
  <c r="J394" i="22" s="1"/>
  <c r="K394" i="22" s="1"/>
  <c r="I301" i="22"/>
  <c r="J301" i="22" s="1"/>
  <c r="K301" i="22" s="1"/>
  <c r="I102" i="22"/>
  <c r="J102" i="22" s="1"/>
  <c r="K102" i="22" s="1"/>
  <c r="I184" i="22"/>
  <c r="J184" i="22" s="1"/>
  <c r="K184" i="22" s="1"/>
  <c r="I96" i="22"/>
  <c r="J96" i="22" s="1"/>
  <c r="K96" i="22" s="1"/>
  <c r="I161" i="22"/>
  <c r="J161" i="22" s="1"/>
  <c r="K161" i="22" s="1"/>
  <c r="I309" i="22"/>
  <c r="J309" i="22" s="1"/>
  <c r="K309" i="22" s="1"/>
  <c r="I146" i="22"/>
  <c r="J146" i="22" s="1"/>
  <c r="K146" i="22" s="1"/>
  <c r="I42" i="22"/>
  <c r="J42" i="22" s="1"/>
  <c r="K42" i="22" s="1"/>
  <c r="I176" i="22"/>
  <c r="J176" i="22" s="1"/>
  <c r="K176" i="22" s="1"/>
  <c r="I258" i="22"/>
  <c r="J258" i="22" s="1"/>
  <c r="K258" i="22" s="1"/>
  <c r="I75" i="22"/>
  <c r="J75" i="22" s="1"/>
  <c r="K75" i="22" s="1"/>
  <c r="I110" i="22"/>
  <c r="J110" i="22" s="1"/>
  <c r="K110" i="22" s="1"/>
  <c r="I260" i="22"/>
  <c r="J260" i="22" s="1"/>
  <c r="K260" i="22" s="1"/>
  <c r="I365" i="22"/>
  <c r="J365" i="22" s="1"/>
  <c r="K365" i="22" s="1"/>
  <c r="I283" i="22"/>
  <c r="J283" i="22" s="1"/>
  <c r="K283" i="22" s="1"/>
  <c r="I192" i="22"/>
  <c r="J192" i="22" s="1"/>
  <c r="K192" i="22" s="1"/>
  <c r="I22" i="22"/>
  <c r="J22" i="22" s="1"/>
  <c r="K22" i="22" s="1"/>
  <c r="I81" i="22"/>
  <c r="J81" i="22" s="1"/>
  <c r="K81" i="22" s="1"/>
  <c r="I346" i="22"/>
  <c r="J346" i="22" s="1"/>
  <c r="K346" i="22" s="1"/>
  <c r="I72" i="22"/>
  <c r="J72" i="22" s="1"/>
  <c r="K72" i="22" s="1"/>
  <c r="I152" i="22"/>
  <c r="J152" i="22" s="1"/>
  <c r="K152" i="22" s="1"/>
  <c r="I25" i="22"/>
  <c r="J25" i="22" s="1"/>
  <c r="K25" i="22" s="1"/>
  <c r="I178" i="22"/>
  <c r="J178" i="22" s="1"/>
  <c r="K178" i="22" s="1"/>
  <c r="I55" i="22"/>
  <c r="J55" i="22" s="1"/>
  <c r="K55" i="22" s="1"/>
  <c r="I84" i="22"/>
  <c r="J84" i="22" s="1"/>
  <c r="K84" i="22" s="1"/>
  <c r="I208" i="22"/>
  <c r="J208" i="22" s="1"/>
  <c r="K208" i="22" s="1"/>
  <c r="I209" i="22"/>
  <c r="J209" i="22" s="1"/>
  <c r="K209" i="22" s="1"/>
  <c r="I217" i="22"/>
  <c r="J217" i="22" s="1"/>
  <c r="K217" i="22" s="1"/>
  <c r="I49" i="22"/>
  <c r="J49" i="22" s="1"/>
  <c r="K49" i="22" s="1"/>
  <c r="I243" i="22"/>
  <c r="J243" i="22" s="1"/>
  <c r="K243" i="22" s="1"/>
  <c r="I26" i="22"/>
  <c r="J26" i="22" s="1"/>
  <c r="K26" i="22" s="1"/>
  <c r="I85" i="22"/>
  <c r="J85" i="22" s="1"/>
  <c r="K85" i="22" s="1"/>
  <c r="I14" i="22"/>
  <c r="J14" i="22" s="1"/>
  <c r="K14" i="22" s="1"/>
  <c r="I306" i="22"/>
  <c r="J306" i="22" s="1"/>
  <c r="K306" i="22" s="1"/>
  <c r="I89" i="22"/>
  <c r="J89" i="22" s="1"/>
  <c r="K89" i="22" s="1"/>
  <c r="I145" i="22"/>
  <c r="J145" i="22" s="1"/>
  <c r="K145" i="22" s="1"/>
  <c r="I141" i="22"/>
  <c r="J141" i="22" s="1"/>
  <c r="K141" i="22" s="1"/>
  <c r="I54" i="22"/>
  <c r="J54" i="22" s="1"/>
  <c r="K54" i="22" s="1"/>
  <c r="I285" i="22"/>
  <c r="J285" i="22" s="1"/>
  <c r="K285" i="22" s="1"/>
  <c r="I197" i="22"/>
  <c r="J197" i="22" s="1"/>
  <c r="K197" i="22" s="1"/>
  <c r="I117" i="22"/>
  <c r="J117" i="22" s="1"/>
  <c r="K117" i="22" s="1"/>
  <c r="I86" i="22"/>
  <c r="J86" i="22" s="1"/>
  <c r="K86" i="22" s="1"/>
  <c r="I87" i="22"/>
  <c r="J87" i="22" s="1"/>
  <c r="K87" i="22" s="1"/>
  <c r="I380" i="22"/>
  <c r="J380" i="22" s="1"/>
  <c r="K380" i="22" s="1"/>
  <c r="I88" i="22"/>
  <c r="J88" i="22" s="1"/>
  <c r="K88" i="22" s="1"/>
  <c r="I104" i="22"/>
  <c r="J104" i="22" s="1"/>
  <c r="K104" i="22" s="1"/>
  <c r="I388" i="22"/>
  <c r="J388" i="22" s="1"/>
  <c r="K388" i="22" s="1"/>
  <c r="I80" i="22"/>
  <c r="J80" i="22" s="1"/>
  <c r="K80" i="22" s="1"/>
  <c r="I246" i="22"/>
  <c r="J246" i="22" s="1"/>
  <c r="K246" i="22" s="1"/>
  <c r="I143" i="22"/>
  <c r="J143" i="22" s="1"/>
  <c r="K143" i="22" s="1"/>
  <c r="I177" i="22"/>
  <c r="J177" i="22" s="1"/>
  <c r="K177" i="22" s="1"/>
  <c r="I82" i="22"/>
  <c r="J82" i="22" s="1"/>
  <c r="K82" i="22" s="1"/>
  <c r="I276" i="22"/>
  <c r="J276" i="22" s="1"/>
  <c r="K276" i="22" s="1"/>
  <c r="I303" i="22"/>
  <c r="J303" i="22" s="1"/>
  <c r="K303" i="22" s="1"/>
  <c r="I373" i="22"/>
  <c r="J373" i="22" s="1"/>
  <c r="K373" i="22" s="1"/>
  <c r="I308" i="22"/>
  <c r="J308" i="22" s="1"/>
  <c r="K308" i="22" s="1"/>
  <c r="I374" i="22"/>
  <c r="J374" i="22" s="1"/>
  <c r="K374" i="22" s="1"/>
  <c r="I56" i="22"/>
  <c r="J56" i="22" s="1"/>
  <c r="K56" i="22" s="1"/>
  <c r="I105" i="22"/>
  <c r="J105" i="22" s="1"/>
  <c r="K105" i="22" s="1"/>
  <c r="I302" i="22"/>
  <c r="J302" i="22" s="1"/>
  <c r="K302" i="22" s="1"/>
  <c r="I264" i="22"/>
  <c r="J264" i="22" s="1"/>
  <c r="K264" i="22" s="1"/>
  <c r="I139" i="22"/>
  <c r="J139" i="22" s="1"/>
  <c r="K139" i="22" s="1"/>
  <c r="I63" i="22"/>
  <c r="J63" i="22" s="1"/>
  <c r="K63" i="22" s="1"/>
  <c r="I287" i="22"/>
  <c r="J287" i="22" s="1"/>
  <c r="K287" i="22" s="1"/>
  <c r="I205" i="22"/>
  <c r="J205" i="22" s="1"/>
  <c r="K205" i="22" s="1"/>
  <c r="I207" i="22"/>
  <c r="J207" i="22" s="1"/>
  <c r="K207" i="22" s="1"/>
  <c r="I387" i="22"/>
  <c r="J387" i="22" s="1"/>
  <c r="K387" i="22" s="1"/>
  <c r="I113" i="22"/>
  <c r="J113" i="22" s="1"/>
  <c r="K113" i="22" s="1"/>
  <c r="I51" i="22"/>
  <c r="J51" i="22" s="1"/>
  <c r="K51" i="22" s="1"/>
  <c r="I65" i="22"/>
  <c r="J65" i="22" s="1"/>
  <c r="K65" i="22" s="1"/>
  <c r="I386" i="22"/>
  <c r="J386" i="22" s="1"/>
  <c r="K386" i="22" s="1"/>
  <c r="I114" i="22"/>
  <c r="J114" i="22" s="1"/>
  <c r="K114" i="22" s="1"/>
  <c r="I48" i="22"/>
  <c r="J48" i="22" s="1"/>
  <c r="K48" i="22" s="1"/>
  <c r="I215" i="22"/>
  <c r="J215" i="22" s="1"/>
  <c r="K215" i="22" s="1"/>
  <c r="I193" i="22"/>
  <c r="J193" i="22" s="1"/>
  <c r="K193" i="22" s="1"/>
  <c r="I251" i="22"/>
  <c r="J251" i="22" s="1"/>
  <c r="K251" i="22" s="1"/>
  <c r="I289" i="22"/>
  <c r="J289" i="22" s="1"/>
  <c r="K289" i="22" s="1"/>
  <c r="I347" i="22"/>
  <c r="J347" i="22" s="1"/>
  <c r="K347" i="22" s="1"/>
  <c r="I313" i="22"/>
  <c r="J313" i="22" s="1"/>
  <c r="K313" i="22" s="1"/>
  <c r="I64" i="22"/>
  <c r="J64" i="22" s="1"/>
  <c r="K64" i="22" s="1"/>
  <c r="I275" i="22"/>
  <c r="J275" i="22" s="1"/>
  <c r="K275" i="22" s="1"/>
  <c r="I68" i="22"/>
  <c r="J68" i="22" s="1"/>
  <c r="K68" i="22" s="1"/>
  <c r="I242" i="22"/>
  <c r="J242" i="22" s="1"/>
  <c r="K242" i="22" s="1"/>
  <c r="I248" i="22"/>
  <c r="J248" i="22" s="1"/>
  <c r="K248" i="22" s="1"/>
  <c r="I24" i="22"/>
  <c r="J24" i="22" s="1"/>
  <c r="K24" i="22" s="1"/>
  <c r="I37" i="22"/>
  <c r="J37" i="22" s="1"/>
  <c r="K37" i="22" s="1"/>
  <c r="I187" i="22"/>
  <c r="J187" i="22" s="1"/>
  <c r="K187" i="22" s="1"/>
  <c r="I279" i="22"/>
  <c r="J279" i="22" s="1"/>
  <c r="K279" i="22" s="1"/>
  <c r="I293" i="22"/>
  <c r="J293" i="22" s="1"/>
  <c r="K293" i="22" s="1"/>
  <c r="I162" i="22"/>
  <c r="J162" i="22" s="1"/>
  <c r="K162" i="22" s="1"/>
  <c r="I396" i="22"/>
  <c r="J396" i="22" s="1"/>
  <c r="I250" i="22"/>
  <c r="J250" i="22" s="1"/>
  <c r="K250" i="22" s="1"/>
  <c r="I16" i="22"/>
  <c r="J16" i="22" s="1"/>
  <c r="K16" i="22" s="1"/>
  <c r="I171" i="22"/>
  <c r="J171" i="22" s="1"/>
  <c r="K171" i="22" s="1"/>
  <c r="I90" i="22"/>
  <c r="J90" i="22" s="1"/>
  <c r="K90" i="22" s="1"/>
  <c r="I286" i="22"/>
  <c r="J286" i="22" s="1"/>
  <c r="K286" i="22" s="1"/>
  <c r="I165" i="22"/>
  <c r="J165" i="22" s="1"/>
  <c r="K165" i="22" s="1"/>
  <c r="I61" i="22"/>
  <c r="J61" i="22" s="1"/>
  <c r="K61" i="22" s="1"/>
  <c r="I378" i="22"/>
  <c r="J378" i="22" s="1"/>
  <c r="K378" i="22" s="1"/>
  <c r="I361" i="22"/>
  <c r="J361" i="22" s="1"/>
  <c r="K361" i="22" s="1"/>
  <c r="I245" i="22"/>
  <c r="J245" i="22" s="1"/>
  <c r="K245" i="22" s="1"/>
  <c r="I370" i="22"/>
  <c r="J370" i="22" s="1"/>
  <c r="K370" i="22" s="1"/>
  <c r="I371" i="22"/>
  <c r="J371" i="22" s="1"/>
  <c r="K371" i="22" s="1"/>
  <c r="I372" i="22"/>
  <c r="J372" i="22" s="1"/>
  <c r="K372" i="22" s="1"/>
  <c r="I256" i="22"/>
  <c r="J256" i="22" s="1"/>
  <c r="K256" i="22" s="1"/>
  <c r="I233" i="22"/>
  <c r="J233" i="22" s="1"/>
  <c r="K233" i="22" s="1"/>
  <c r="I223" i="22"/>
  <c r="J223" i="22" s="1"/>
  <c r="K223" i="22" s="1"/>
  <c r="I27" i="22"/>
  <c r="J27" i="22" s="1"/>
  <c r="K27" i="22" s="1"/>
  <c r="I226" i="22"/>
  <c r="J226" i="22" s="1"/>
  <c r="K226" i="22" s="1"/>
  <c r="I195" i="22"/>
  <c r="J195" i="22" s="1"/>
  <c r="K195" i="22" s="1"/>
  <c r="I317" i="22"/>
  <c r="J317" i="22" s="1"/>
  <c r="K317" i="22" s="1"/>
  <c r="I40" i="22"/>
  <c r="J40" i="22" s="1"/>
  <c r="K40" i="22" s="1"/>
  <c r="I292" i="22"/>
  <c r="J292" i="22" s="1"/>
  <c r="K292" i="22" s="1"/>
  <c r="I281" i="22"/>
  <c r="J281" i="22" s="1"/>
  <c r="K281" i="22" s="1"/>
  <c r="I336" i="22"/>
  <c r="J336" i="22" s="1"/>
  <c r="K336" i="22" s="1"/>
  <c r="I324" i="22"/>
  <c r="J324" i="22" s="1"/>
  <c r="K324" i="22" s="1"/>
  <c r="I74" i="22"/>
  <c r="J74" i="22" s="1"/>
  <c r="K74" i="22" s="1"/>
  <c r="I294" i="22"/>
  <c r="J294" i="22" s="1"/>
  <c r="K294" i="22" s="1"/>
  <c r="I99" i="22"/>
  <c r="J99" i="22" s="1"/>
  <c r="K99" i="22" s="1"/>
  <c r="I18" i="22"/>
  <c r="J18" i="22" s="1"/>
  <c r="K18" i="22" s="1"/>
  <c r="I189" i="22"/>
  <c r="J189" i="22" s="1"/>
  <c r="K189" i="22" s="1"/>
  <c r="I262" i="22"/>
  <c r="J262" i="22" s="1"/>
  <c r="K262" i="22" s="1"/>
  <c r="I12" i="22"/>
  <c r="J12" i="22" s="1"/>
  <c r="K12" i="22" s="1"/>
  <c r="I77" i="22"/>
  <c r="J77" i="22" s="1"/>
  <c r="K77" i="22" s="1"/>
  <c r="I45" i="22"/>
  <c r="J45" i="22" s="1"/>
  <c r="K45" i="22" s="1"/>
  <c r="I73" i="22"/>
  <c r="J73" i="22" s="1"/>
  <c r="K73" i="22" s="1"/>
  <c r="I330" i="22"/>
  <c r="J330" i="22" s="1"/>
  <c r="K330" i="22" s="1"/>
  <c r="I247" i="22"/>
  <c r="J247" i="22" s="1"/>
  <c r="K247" i="22" s="1"/>
  <c r="I320" i="22"/>
  <c r="J320" i="22" s="1"/>
  <c r="K320" i="22" s="1"/>
  <c r="I115" i="22"/>
  <c r="J115" i="22" s="1"/>
  <c r="K115" i="22" s="1"/>
  <c r="I224" i="22"/>
  <c r="J224" i="22" s="1"/>
  <c r="K224" i="22" s="1"/>
  <c r="I39" i="22"/>
  <c r="J39" i="22" s="1"/>
  <c r="K39" i="22" s="1"/>
  <c r="I38" i="22"/>
  <c r="J38" i="22" s="1"/>
  <c r="K38" i="22" s="1"/>
  <c r="I172" i="22"/>
  <c r="J172" i="22" s="1"/>
  <c r="K172" i="22" s="1"/>
  <c r="I234" i="22"/>
  <c r="J234" i="22" s="1"/>
  <c r="K234" i="22" s="1"/>
  <c r="I235" i="22"/>
  <c r="J235" i="22" s="1"/>
  <c r="K235" i="22" s="1"/>
  <c r="I185" i="22"/>
  <c r="J185" i="22" s="1"/>
  <c r="K185" i="22" s="1"/>
  <c r="I186" i="22"/>
  <c r="J186" i="22" s="1"/>
  <c r="K186" i="22" s="1"/>
  <c r="I194" i="22"/>
  <c r="J194" i="22" s="1"/>
  <c r="K194" i="22" s="1"/>
  <c r="I92" i="22"/>
  <c r="J92" i="22" s="1"/>
  <c r="K92" i="22" s="1"/>
  <c r="I36" i="22"/>
  <c r="J36" i="22" s="1"/>
  <c r="K36" i="22" s="1"/>
  <c r="I13" i="22"/>
  <c r="J13" i="22" s="1"/>
  <c r="K13" i="22" s="1"/>
  <c r="I158" i="22"/>
  <c r="J158" i="22" s="1"/>
  <c r="K158" i="22" s="1"/>
  <c r="I46" i="22"/>
  <c r="J46" i="22" s="1"/>
  <c r="K46" i="22" s="1"/>
  <c r="I59" i="22"/>
  <c r="J59" i="22" s="1"/>
  <c r="K59" i="22" s="1"/>
  <c r="I316" i="22"/>
  <c r="J316" i="22" s="1"/>
  <c r="K316" i="22" s="1"/>
  <c r="I368" i="22"/>
  <c r="J368" i="22" s="1"/>
  <c r="K368" i="22" s="1"/>
  <c r="I33" i="22"/>
  <c r="J33" i="22" s="1"/>
  <c r="K33" i="22" s="1"/>
  <c r="I312" i="22"/>
  <c r="J312" i="22" s="1"/>
  <c r="K312" i="22" s="1"/>
  <c r="I95" i="22"/>
  <c r="J95" i="22" s="1"/>
  <c r="K95" i="22" s="1"/>
  <c r="I66" i="22"/>
  <c r="J66" i="22" s="1"/>
  <c r="K66" i="22" s="1"/>
  <c r="I154" i="22"/>
  <c r="J154" i="22" s="1"/>
  <c r="K154" i="22" s="1"/>
  <c r="I351" i="22"/>
  <c r="J351" i="22" s="1"/>
  <c r="K351" i="22" s="1"/>
  <c r="I339" i="22"/>
  <c r="J339" i="22" s="1"/>
  <c r="K339" i="22" s="1"/>
  <c r="I188" i="22"/>
  <c r="J188" i="22" s="1"/>
  <c r="K188" i="22" s="1"/>
  <c r="I191" i="22"/>
  <c r="J191" i="22" s="1"/>
  <c r="K191" i="22" s="1"/>
  <c r="I367" i="22"/>
  <c r="J367" i="22" s="1"/>
  <c r="K367" i="22" s="1"/>
  <c r="I116" i="22"/>
  <c r="J116" i="22" s="1"/>
  <c r="K116" i="22" s="1"/>
  <c r="I229" i="22"/>
  <c r="J229" i="22" s="1"/>
  <c r="K229" i="22" s="1"/>
  <c r="I333" i="22"/>
  <c r="J333" i="22" s="1"/>
  <c r="K333" i="22" s="1"/>
  <c r="I338" i="22"/>
  <c r="J338" i="22" s="1"/>
  <c r="K338" i="22" s="1"/>
  <c r="I136" i="22"/>
  <c r="J136" i="22" s="1"/>
  <c r="K136" i="22" s="1"/>
  <c r="I349" i="22"/>
  <c r="J349" i="22" s="1"/>
  <c r="K349" i="22" s="1"/>
  <c r="I323" i="22"/>
  <c r="J323" i="22" s="1"/>
  <c r="K323" i="22" s="1"/>
  <c r="I93" i="22"/>
  <c r="J93" i="22" s="1"/>
  <c r="K93" i="22" s="1"/>
  <c r="I118" i="22"/>
  <c r="J118" i="22" s="1"/>
  <c r="K118" i="22" s="1"/>
  <c r="I332" i="22"/>
  <c r="J332" i="22" s="1"/>
  <c r="K332" i="22" s="1"/>
  <c r="I28" i="22"/>
  <c r="J28" i="22" s="1"/>
  <c r="K28" i="22" s="1"/>
  <c r="I135" i="22"/>
  <c r="J135" i="22" s="1"/>
  <c r="K135" i="22" s="1"/>
  <c r="I30" i="22"/>
  <c r="J30" i="22" s="1"/>
  <c r="K30" i="22" s="1"/>
  <c r="I47" i="22"/>
  <c r="J47" i="22" s="1"/>
  <c r="K47" i="22" s="1"/>
  <c r="I29" i="22"/>
  <c r="J29" i="22" s="1"/>
  <c r="K29" i="22" s="1"/>
  <c r="I366" i="22"/>
  <c r="J366" i="22" s="1"/>
  <c r="K366" i="22" s="1"/>
  <c r="I278" i="22"/>
  <c r="J278" i="22" s="1"/>
  <c r="K278" i="22" s="1"/>
  <c r="I329" i="22"/>
  <c r="J329" i="22" s="1"/>
  <c r="K329" i="22" s="1"/>
  <c r="I335" i="22"/>
  <c r="J335" i="22" s="1"/>
  <c r="K335" i="22" s="1"/>
  <c r="I322" i="22"/>
  <c r="J322" i="22" s="1"/>
  <c r="K322" i="22" s="1"/>
  <c r="I78" i="22"/>
  <c r="J78" i="22" s="1"/>
  <c r="K78" i="22" s="1"/>
  <c r="I32" i="22"/>
  <c r="J32" i="22" s="1"/>
  <c r="K32" i="22" s="1"/>
  <c r="I41" i="22"/>
  <c r="J41" i="22" s="1"/>
  <c r="K41" i="22" s="1"/>
  <c r="I327" i="22"/>
  <c r="J327" i="22" s="1"/>
  <c r="K327" i="22" s="1"/>
  <c r="I67" i="22"/>
  <c r="J67" i="22" s="1"/>
  <c r="K67" i="22" s="1"/>
  <c r="I319" i="22"/>
  <c r="J319" i="22" s="1"/>
  <c r="K319" i="22" s="1"/>
  <c r="I352" i="22"/>
  <c r="J352" i="22" s="1"/>
  <c r="K352" i="22" s="1"/>
  <c r="I290" i="22"/>
  <c r="J290" i="22" s="1"/>
  <c r="K290" i="22" s="1"/>
  <c r="I314" i="22"/>
  <c r="J314" i="22" s="1"/>
  <c r="K314" i="22" s="1"/>
  <c r="I241" i="22"/>
  <c r="J241" i="22" s="1"/>
  <c r="K241" i="22" s="1"/>
  <c r="I53" i="22"/>
  <c r="J53" i="22" s="1"/>
  <c r="K53" i="22" s="1"/>
  <c r="I252" i="22"/>
  <c r="J252" i="22" s="1"/>
  <c r="K252" i="22" s="1"/>
  <c r="I253" i="22"/>
  <c r="J253" i="22" s="1"/>
  <c r="K253" i="22" s="1"/>
  <c r="I254" i="22"/>
  <c r="J254" i="22" s="1"/>
  <c r="K254" i="22" s="1"/>
  <c r="I255" i="22"/>
  <c r="J255" i="22" s="1"/>
  <c r="K255" i="22" s="1"/>
  <c r="I232" i="22"/>
  <c r="J232" i="22" s="1"/>
  <c r="K232" i="22" s="1"/>
  <c r="I174" i="22"/>
  <c r="J174" i="22" s="1"/>
  <c r="K174" i="22" s="1"/>
  <c r="I57" i="22"/>
  <c r="J57" i="22" s="1"/>
  <c r="K57" i="22" s="1"/>
  <c r="I43" i="22"/>
  <c r="J43" i="22" s="1"/>
  <c r="K43" i="22" s="1"/>
  <c r="I62" i="22"/>
  <c r="J62" i="22" s="1"/>
  <c r="K62" i="22" s="1"/>
  <c r="I344" i="22"/>
  <c r="J344" i="22" s="1"/>
  <c r="K344" i="22" s="1"/>
  <c r="I15" i="22"/>
  <c r="J15" i="22" s="1"/>
  <c r="K15" i="22" s="1"/>
  <c r="I343" i="22"/>
  <c r="J343" i="22" s="1"/>
  <c r="K343" i="22" s="1"/>
  <c r="I11" i="22"/>
  <c r="J11" i="22" s="1"/>
  <c r="K11" i="22" s="1"/>
  <c r="I231" i="22"/>
  <c r="J231" i="22" s="1"/>
  <c r="K231" i="22" s="1"/>
  <c r="I341" i="22"/>
  <c r="J341" i="22" s="1"/>
  <c r="K341" i="22" s="1"/>
  <c r="I393" i="22"/>
  <c r="J393" i="22" s="1"/>
  <c r="K393" i="22" s="1"/>
  <c r="I31" i="22"/>
  <c r="J31" i="22" s="1"/>
  <c r="K31" i="22" s="1"/>
  <c r="I225" i="22"/>
  <c r="J225" i="22" s="1"/>
  <c r="K225" i="22" s="1"/>
  <c r="I342" i="22"/>
  <c r="J342" i="22" s="1"/>
  <c r="K342" i="22" s="1"/>
  <c r="I340" i="22"/>
  <c r="J340" i="22" s="1"/>
  <c r="K340" i="22" s="1"/>
  <c r="I325" i="22"/>
  <c r="J325" i="22" s="1"/>
  <c r="K325" i="22" s="1"/>
  <c r="I334" i="22"/>
  <c r="J334" i="22" s="1"/>
  <c r="K334" i="22" s="1"/>
  <c r="I151" i="22"/>
  <c r="J151" i="22" s="1"/>
  <c r="K151" i="22" s="1"/>
  <c r="I94" i="22"/>
  <c r="J94" i="22" s="1"/>
  <c r="K94" i="22" s="1"/>
  <c r="I50" i="22"/>
  <c r="J50" i="22" s="1"/>
  <c r="K50" i="22" s="1"/>
  <c r="I337" i="22"/>
  <c r="J337" i="22" s="1"/>
  <c r="K337" i="22" s="1"/>
  <c r="I353" i="22"/>
  <c r="J353" i="22" s="1"/>
  <c r="K353" i="22" s="1"/>
  <c r="I69" i="22"/>
  <c r="J69" i="22" s="1"/>
  <c r="K69" i="22" s="1"/>
  <c r="I331" i="22"/>
  <c r="J331" i="22" s="1"/>
  <c r="K331" i="22" s="1"/>
  <c r="I318" i="22"/>
  <c r="J318" i="22" s="1"/>
  <c r="K318" i="22" s="1"/>
  <c r="I328" i="22"/>
  <c r="J328" i="22" s="1"/>
  <c r="K328" i="22" s="1"/>
  <c r="I321" i="22"/>
  <c r="J321" i="22" s="1"/>
  <c r="K321" i="22" s="1"/>
  <c r="I315" i="22"/>
  <c r="J315" i="22" s="1"/>
  <c r="K315" i="22" s="1"/>
  <c r="I291" i="22"/>
  <c r="J291" i="22" s="1"/>
  <c r="K291" i="22" s="1"/>
  <c r="I190" i="22"/>
  <c r="J190" i="22" s="1"/>
  <c r="K190" i="22" s="1"/>
  <c r="I345" i="22"/>
  <c r="J345" i="22" s="1"/>
  <c r="K345" i="22" s="1"/>
  <c r="I182" i="22"/>
  <c r="J182" i="22" s="1"/>
  <c r="K182" i="22" s="1"/>
  <c r="I227" i="22"/>
  <c r="J227" i="22" s="1"/>
  <c r="K227" i="22" s="1"/>
  <c r="I230" i="22"/>
  <c r="J230" i="22" s="1"/>
  <c r="K230" i="22" s="1"/>
  <c r="I244" i="22"/>
  <c r="J244" i="22" s="1"/>
  <c r="K244" i="22" s="1"/>
  <c r="I183" i="22"/>
  <c r="J183" i="22" s="1"/>
  <c r="K183" i="22" s="1"/>
  <c r="I228" i="22"/>
  <c r="J228" i="22" s="1"/>
  <c r="K228" i="22" s="1"/>
  <c r="K535" i="8" l="1"/>
  <c r="K533" i="8" l="1"/>
  <c r="K534" i="8" l="1"/>
  <c r="F13" i="23"/>
  <c r="F15" i="23"/>
  <c r="F14" i="23"/>
  <c r="K396" i="22"/>
  <c r="K398" i="22"/>
  <c r="K396" i="22" a="1"/>
  <c r="K400" i="22"/>
  <c r="K399" i="2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<sst xmlns="http://schemas.openxmlformats.org/spreadsheetml/2006/main" count="1899" uniqueCount="962">
  <si>
    <t>Naziv artikla</t>
  </si>
  <si>
    <t>Adresar A5, abecedno označen, najmaj 50 listov, umetno usnje</t>
  </si>
  <si>
    <t>Album za vizitke PVC za najmanj 90 vizitk, črne barve</t>
  </si>
  <si>
    <t>Barva za žige črna, najmanj 27 ml</t>
  </si>
  <si>
    <t>Barva za žige modra, najmanj 27 ml</t>
  </si>
  <si>
    <t>Barva za žige rdeča, najmanj 27 ml</t>
  </si>
  <si>
    <t xml:space="preserve">Barvice lesene Staedtler, 1/12 </t>
  </si>
  <si>
    <t>Baterija DURACELL CR1220 3V, gumbasta baterija</t>
  </si>
  <si>
    <t>Baterija DURACELL CR1620 3V, gumbasta baterija</t>
  </si>
  <si>
    <t>Baterija DURACELL CR2016 3V, gumbasta baterija</t>
  </si>
  <si>
    <t>Baterija DURACELL CR2025 3V, gumbasta baterija</t>
  </si>
  <si>
    <t>Baterija DURACELL CR2032 3V, gumbasta baterija</t>
  </si>
  <si>
    <t>Baterija foto CR-P2</t>
  </si>
  <si>
    <t>Baterijski vložek TL-2100 (SL-760)</t>
  </si>
  <si>
    <t>Beležka šolska A6, najmanj 40 listov</t>
  </si>
  <si>
    <t>Blazinica za Trodat Printy 4820 - črna</t>
  </si>
  <si>
    <t>Blazinica za Trodat Printy 4911 - modra</t>
  </si>
  <si>
    <t>Blazinica za Trodat Printy 4912 - modra</t>
  </si>
  <si>
    <t>Blazinica za Trodat Printy 4912 - rdeča</t>
  </si>
  <si>
    <t>Blazinica za Trodat Printy 4913 - modra</t>
  </si>
  <si>
    <t>Blazinica za Trodat Printy 4915 - modra</t>
  </si>
  <si>
    <t>Blazinica za Trodat Printy 4924 - modra</t>
  </si>
  <si>
    <t>Blazinica za Trodat Printy 4926 - modra</t>
  </si>
  <si>
    <t>Blok A4 stenogram, najmanj 50 listni, črtan</t>
  </si>
  <si>
    <t>Blok A5 stenogram, najmanj 50 listni, črtan</t>
  </si>
  <si>
    <t>Blok A6 stenogram, najmanj 50 listni, črtan</t>
  </si>
  <si>
    <t>Blok kolegij A4 s špiralo, najmanj 100 listov, črte, luknjan index</t>
  </si>
  <si>
    <t xml:space="preserve">Blok kolegij A4 s špiralo, najmanj 100 listov, mali karo, luknjan index </t>
  </si>
  <si>
    <t>Blok kolegij A5 s špiralo, najmanj 100 listov</t>
  </si>
  <si>
    <t>Blok kolegij A6, najmanj 100 listov</t>
  </si>
  <si>
    <t>Blok telefonski razgovor A5, najmanj 100 listni</t>
  </si>
  <si>
    <t>Blok za tablo 59 x 86 pokončen, luknjici po krajši stranici, 90g, najmanj 30 listov</t>
  </si>
  <si>
    <t>Brisalec črnila s korekturo "Pelikan"</t>
  </si>
  <si>
    <t>Bucike kovinske, najmanj 1/100</t>
  </si>
  <si>
    <t>CD-R 80 najmanj 700MB 52x, brez ovitka, cake 1/100</t>
  </si>
  <si>
    <t>CD-R 80 najmanj 700MB 52x, Printable, brez ovitka, cake 1/25</t>
  </si>
  <si>
    <t>CD-R 80 najmanj 700MB 52x, Printable, tanjša škatlica, 1/10</t>
  </si>
  <si>
    <t>CD-R 80 najmanj 700MB 52x, široka škatlica</t>
  </si>
  <si>
    <t>CD-R 80 najmanj 700MB 52x, tanjša škatlica, 1/10</t>
  </si>
  <si>
    <t>Čistilni disk CD/DVD pogona</t>
  </si>
  <si>
    <t>Čistilni robčki za ekran, vlažni, v dozi najmanj 1/100</t>
  </si>
  <si>
    <t xml:space="preserve">Čistilni robčki za LCD ekrane, najmanj 1/100 </t>
  </si>
  <si>
    <t>Čistilni robčki za notesnike, suho-vlažni, najmanj 1/20</t>
  </si>
  <si>
    <t>Čistilo za čiščenje table "piši -briši"</t>
  </si>
  <si>
    <t>Čistilo za ekran in tipkovnico v spreju, najmanj 250 ml</t>
  </si>
  <si>
    <t>Čistilo za monitorje v spreju, najmanj 30 ml</t>
  </si>
  <si>
    <t>Črnilni vložek Parker, dolgi, moder, najmanj 1/5</t>
  </si>
  <si>
    <t>Črnilni vložek Pelikan 4001, navaden, moder, najmanj 1/5</t>
  </si>
  <si>
    <t>Črnilni vložek za nalivno pero za levičarje, moder, najmanj 1/5</t>
  </si>
  <si>
    <t>Dokumentarno črnilo (ne zbledi in se ne da izbrisati) najmanj 30ml, črne barve</t>
  </si>
  <si>
    <t>DVD Dual Layer 8.5GB 240najmanj 8x</t>
  </si>
  <si>
    <t>DVD+R 4.7GB 16x, brez ovitka, cake 1/25</t>
  </si>
  <si>
    <t>DVD+R 4.7GB 16x, Printable, brez ovitka, cake 1/50</t>
  </si>
  <si>
    <t>DVD+R 4.7GB 16x, tanjša škatlica, 1/10</t>
  </si>
  <si>
    <t>Elastike fi 100/5 mm 0,5 kg, vrečka</t>
  </si>
  <si>
    <t>Elastike fi 180/3 mm 0,5 kg, vrečka</t>
  </si>
  <si>
    <t>Elastike v lončku 50g</t>
  </si>
  <si>
    <t>Etiketa za mapo Herbarij velikost 105mm x 57mm, samolepilna, bela, prazna, brez tiska, samolepilna, A4/100</t>
  </si>
  <si>
    <t>Etikete fi 40mm, bele, pola A4 (1 KOS = 1 pola A4)</t>
  </si>
  <si>
    <t>Etikete samolepilne 12 x 50 mm, pola</t>
  </si>
  <si>
    <t>Etikete samolepilne 15 x 23 mm, pola</t>
  </si>
  <si>
    <t>Etikete samolepilne 16 x 32 mm, pola</t>
  </si>
  <si>
    <t>Etikete samolepilne 18 x 28 mm, pola</t>
  </si>
  <si>
    <t>Etikete samolepilne 18 x 64 mm, pola</t>
  </si>
  <si>
    <t>Etikete samolepilne 23 x 36 mm, pola</t>
  </si>
  <si>
    <t>Etikete samolepilne 33 x 50 mm, pola</t>
  </si>
  <si>
    <t>Etikete samolepilne 38 x 75 mm, pola</t>
  </si>
  <si>
    <t>Etikete samolepilne 45 x 64 mm, pola</t>
  </si>
  <si>
    <t>Etikete tabelirne 48,8 x 107mm, 6.000 etiket/škatlo</t>
  </si>
  <si>
    <t>Etikete tabelirne 48,8 x 89mm, 1.200 etiket/škatlo</t>
  </si>
  <si>
    <t>Etikete za CD - Ø-117mm za inkjet in laser tiskalnike, A4/100 oz. 200 etiket</t>
  </si>
  <si>
    <t>Etikete ZWECKFORM 105x148, 3483, 1/100</t>
  </si>
  <si>
    <t>Etikete ZWECKFORM 105x37, 3484, A4/100</t>
  </si>
  <si>
    <t>Etikete ZWECKFORM 105x42,3, 3653, A4/100</t>
  </si>
  <si>
    <t>Etikete ZWECKFORM 105x48, 3424, A4/100</t>
  </si>
  <si>
    <t>Etikete ZWECKFORM 105x57, 3425, A4/100</t>
  </si>
  <si>
    <t>Etikete ZWECKFORM 105x70, 3426, A4/100</t>
  </si>
  <si>
    <t>Etikete ZWECKFORM 117mm, 7676, za CD, 1/100</t>
  </si>
  <si>
    <t>Etikete ZWECKFORM 192x34, L6060 Z3662, 1/100</t>
  </si>
  <si>
    <t>Etikete ZWECKFORM 192x38, L4760 3689, 1/100</t>
  </si>
  <si>
    <t>Etikete ZWECKFORM 192x61, 3688 4761, za registratorje, 1/100</t>
  </si>
  <si>
    <t>Etikete ZWECKFORM 200x297, 3418, A4/100</t>
  </si>
  <si>
    <t>Etikete ZWECKFORM 210x148, 3655, A4/100</t>
  </si>
  <si>
    <t>Etikete ZWECKFORM 210x297, 3478, A4/100</t>
  </si>
  <si>
    <t>Etikete ZWECKFORM 48,5x16,9, 3667, A4/100</t>
  </si>
  <si>
    <t>Etikete ZWECKFORM 48,5x25,4, 3657, A4/100</t>
  </si>
  <si>
    <t>Etikete ZWECKFORM 52,5x21,2, 3668, A4/100</t>
  </si>
  <si>
    <t>Etikete ZWECKFORM 52,5x29,7, 3651, A4/100</t>
  </si>
  <si>
    <t>Etikete ZWECKFORM 63,5x33,9, 7159, 1/100</t>
  </si>
  <si>
    <t>Etikete ZWECKFORM 63,5x38,1, 7160, 1/100</t>
  </si>
  <si>
    <t>Etikete ZWECKFORM 64,6x33,8, 3658, A4/100</t>
  </si>
  <si>
    <t>Etikete ZWECKFORM 70x25,4, 3421, A4/100</t>
  </si>
  <si>
    <t>Etikete ZWECKFORM 70x29,7, 3489, A4/100</t>
  </si>
  <si>
    <t>Etikete ZWECKFORM 70x32, 3479, A4/100</t>
  </si>
  <si>
    <t>Etikete ZWECKFORM 70x35, 3422, A4/100</t>
  </si>
  <si>
    <t>Etikete ZWECKFORM 70x36, 3475, A4/100</t>
  </si>
  <si>
    <t>Etikete ZWECKFORM 70x37, 3474, A4/100</t>
  </si>
  <si>
    <t>Etikete ZWECKFORM 70x41, 3481, A4/100</t>
  </si>
  <si>
    <t>Etikete ZWECKFORM 70x42,3, 3652, A4/100</t>
  </si>
  <si>
    <t>Etikete ZWECKFORM 70x50,8, 3669, A4/100</t>
  </si>
  <si>
    <t>Etikete ZWECKFORM 97x42,3, 3659, A4/100</t>
  </si>
  <si>
    <t>Etikete ZWECKFORM 99,1x139, L4733, 1/25</t>
  </si>
  <si>
    <t>Etikete ZWECKFORM 99,1x33,9, 7162, 1/100</t>
  </si>
  <si>
    <t>Etikete ZWECKFORM 99,1x38,1, 7163, 1/100</t>
  </si>
  <si>
    <t>Etikete ZWECKFORM 99,1x57, L7173, 1/100</t>
  </si>
  <si>
    <t>Etui (album) za vizitke, za najmanj 180 vizitk</t>
  </si>
  <si>
    <t>Etui za CD/DVD 1/24</t>
  </si>
  <si>
    <t>Flomaster 1.0 mm, 1/10 - črn</t>
  </si>
  <si>
    <t>Flomaster 1.0 mm, 1/10 - moder</t>
  </si>
  <si>
    <t>Flomaster 1.0 mm, 1/10 - rdeč</t>
  </si>
  <si>
    <t>Flomaster za belo tablo STAEDTLER, črn</t>
  </si>
  <si>
    <t>Flomaster za belo tablo STAEDTLER, moder</t>
  </si>
  <si>
    <t>Flomaster za belo tablo STAEDTLER, rdeč</t>
  </si>
  <si>
    <t>Flomaster za belo tablo STAEDTLER, set 4</t>
  </si>
  <si>
    <t>Flomaster za belo tablo STAEDTLER, zelen</t>
  </si>
  <si>
    <t>Flomaster za belo tablo, oranžen</t>
  </si>
  <si>
    <t>Flomaster za belo tablo, rjav</t>
  </si>
  <si>
    <t>Flomaster za belo tablo, rumen</t>
  </si>
  <si>
    <t>Flomaster za belo tablo, viola</t>
  </si>
  <si>
    <t>Folija prozorna A4 za spiraljenje 180 mic - A4/100</t>
  </si>
  <si>
    <t>Folija samolepila, prozorna, 33cm x 3m</t>
  </si>
  <si>
    <t>Folija stretch, 23mic, 50cm, rola 5kg</t>
  </si>
  <si>
    <t>Folija za inkjet 210x297mm (A4), 1/50</t>
  </si>
  <si>
    <t>Folija za laserski tiskalnik 210x297mm, 1/100</t>
  </si>
  <si>
    <t>Geo trikotnik 16 cm, z držalom</t>
  </si>
  <si>
    <t>Geo trikotnik, manjši, brez držala</t>
  </si>
  <si>
    <t>Gobica magnetna za table "piši-briši"</t>
  </si>
  <si>
    <t>Jahači PVC za viseče mape, prozorni, najmanj 55mm, 1/50</t>
  </si>
  <si>
    <t>Kalkulator namizni CANON WS-1210T, brez izpisa na trak, 12-mestni zaslon, solar/baterija, osnovne operacije, gibljiv naklon ekrana</t>
  </si>
  <si>
    <t>Kalkulator tehnični SHARP, 12-mestni LCD zaslon, matematične funkcije, drsni pokrovček</t>
  </si>
  <si>
    <t xml:space="preserve">Karbon papir A4, 1/100 - moder </t>
  </si>
  <si>
    <t>Kemični svinčnik PILOT BP-145-FINE - črn</t>
  </si>
  <si>
    <t>Kemični svinčnik BPGP-10R-PILOT SUPER GRIP - F - s črnilom na oljni bazi, dolžine pisanja najmanj 900 m, neobrabljiva volfram-karbidna kroglica premera 0,7 mm - moder</t>
  </si>
  <si>
    <t>Kemični svinčnik BPGP-10R-PILOT SUPER GRIP - M - s črnilom na oljni bazi, dolžine pisanja najmanj 600 m, neobrabljiva volfram-karbidna kroglica premera 1,0 mm - moder</t>
  </si>
  <si>
    <t>Kemični svinčnik PILOT BP-S MATIC FINE s črnilom na oljni bazi, dolžine pisanja najmanj 900m, neobrabljiva volfram-karbidna kroglica premera 0,7 mm - črn</t>
  </si>
  <si>
    <t>Kemični svinčnik PILOT BP-S MATIC FINE s črnilom na oljni bazi, dolžine pisanja najmanj 900 m, neobrabljiva volfram-karbidna kroglica premera 0,7 mm - moder</t>
  </si>
  <si>
    <t>Kemični svinčnik PILOT BP-S MATIC FINE s črnilom na oljni bazi, dolžine pisanja najmanj 900 m, neobrabljiva volfram-karbidna kroglica premera 0,7 mm - rdeč</t>
  </si>
  <si>
    <t>Kemični svinčnik PILOT BP-S MATIC FINE s črnilom na oljni bazi,dolžine pisanja najmanj 900 m, neobrabljiva volfram-karbidna kroglica premera 0,7 mm - zelen</t>
  </si>
  <si>
    <t>Kemični svinčnik PILOT BPS-GP-F - moder</t>
  </si>
  <si>
    <t>Kemični svinčnik PILOT BPS-GP-M - moder</t>
  </si>
  <si>
    <t>Kemični svinčnik s stojalom in vrvico</t>
  </si>
  <si>
    <t>Kocka - vložni listi za papirno kocko 90x90x90 mm</t>
  </si>
  <si>
    <t>Kocka lepljena 10x10x7,5 cm, bela</t>
  </si>
  <si>
    <t>Kocka lepljena 10x8,5x6 cm, barvna</t>
  </si>
  <si>
    <t>Kocka papirna v PVC ohišju 90x90x90 mm, beli lističi, nezlepljeni</t>
  </si>
  <si>
    <t>Kolegij Blok A4 D s špiralo, 50 listni</t>
  </si>
  <si>
    <t>Korektura EDIGS Ekofluid, 20ml</t>
  </si>
  <si>
    <t>Korektura EDIGS Ekomiška, najmanj 8m</t>
  </si>
  <si>
    <t>Korektura svinčnik 8ml</t>
  </si>
  <si>
    <t>Kreda barvna, 1/12</t>
  </si>
  <si>
    <t>Kreda bela, 1/100</t>
  </si>
  <si>
    <t>Kuverta 1000 AD (23x34 rumeno - rjava za A4)</t>
  </si>
  <si>
    <t>Kuverta B4 BD (bela) Silikon</t>
  </si>
  <si>
    <t>Kuverta C4 BD (bela za A4) Silikon</t>
  </si>
  <si>
    <t>Kuverta vrečka 25x35 (bela) Silikon</t>
  </si>
  <si>
    <t>Kuverta vrečka 28x40 (lahko tudi 30x40) (bela) Silikon</t>
  </si>
  <si>
    <t>Kuverta vrečka B4 AD (25x35 rumeno - rjava) Silikon</t>
  </si>
  <si>
    <t>Kuverta vrečka C4 AD (23x32 rumeno - rjava) Silikon</t>
  </si>
  <si>
    <t>Kuverta vrečka E4 AD (28x40 rumeno - rjava) Silikon</t>
  </si>
  <si>
    <t>Kuverta vrečka natron 30x40x4 križno dno</t>
  </si>
  <si>
    <t>Lepilni trak 25mm x 50m - krep</t>
  </si>
  <si>
    <t>Lepilni trak 3M SCOTC MAGIC 19mm x 33m - nevidni trak</t>
  </si>
  <si>
    <t>Lepilni trak AERODOUBLE 15mm x 33m -obojestranski</t>
  </si>
  <si>
    <t>Lepilni trak AERODOUBLE 25mm x 33m - obojestranski</t>
  </si>
  <si>
    <t>Lepilni trak PP 15mm x 33m - prozoren</t>
  </si>
  <si>
    <t>Lepilni trak PP 19mm x 33m - prozoren</t>
  </si>
  <si>
    <t>Lepilni trak PP 24mm x 66m - prozoren</t>
  </si>
  <si>
    <t>Lepilni trak PP 48mm x 66m - prozoren</t>
  </si>
  <si>
    <t>Lepilni trak PP 48mm x 66m - rjav</t>
  </si>
  <si>
    <t>Lepilo sekundno LOCTITE SUPPER ATTACK, univerzalno, najmanj 3 g</t>
  </si>
  <si>
    <t>Lepilo UHU GLUE PEN (tekoče z gobico),najmanj 50 ml</t>
  </si>
  <si>
    <t>Lepilo UHU PATAFIX, 80 blazinic</t>
  </si>
  <si>
    <t>Lepilo UHU v stiku, najmanj 21g</t>
  </si>
  <si>
    <t>Lepilo UHU v stiku, najmanj 40g</t>
  </si>
  <si>
    <t>Lepilo UHU v stiku, najmanj 8g</t>
  </si>
  <si>
    <t>Lističi za PVC jahače 2x5cm, beli, 1/100</t>
  </si>
  <si>
    <t>Ločilni listi za registrator A4, barvni kartonski, 10-delni</t>
  </si>
  <si>
    <t>Ločilni listi za registrator A4, barvni kartonski, 12-delni</t>
  </si>
  <si>
    <t>Ločilni listi za registrator A4, barvni kartonski, 24-delni</t>
  </si>
  <si>
    <t>Ločilni listi za registrator A4, barvni kartonski, 6-delni</t>
  </si>
  <si>
    <t>Ločilni listi za registrator A4, kartonski z barvnimi jezički, neoštevilčeni 10-delni</t>
  </si>
  <si>
    <t>Ločilni listi za registrator A4, kartonski z barvnimi jezički, neoštevilčeni 5-delni</t>
  </si>
  <si>
    <t>Ločilni listi za registrator A4, kartonski z barvnimi jezički, oštevilčeni 1-12</t>
  </si>
  <si>
    <t>Ločilni listi za registrator A4, kartonski z barvnimi jezički, oštevilčeni 1-31</t>
  </si>
  <si>
    <t>Lonček magnetni za sponke, okrogel, plastičen</t>
  </si>
  <si>
    <t>Lonček za pisala - kovinski</t>
  </si>
  <si>
    <t>Luknjač LEITZ 5008 - črn, za 25 listov</t>
  </si>
  <si>
    <t xml:space="preserve">Luknjač za najmanj 150 listov </t>
  </si>
  <si>
    <t>Magnetki FI 30 mm - bel, 1/10</t>
  </si>
  <si>
    <t>Magnetki FI 30 mm - črn, 1/10</t>
  </si>
  <si>
    <t>Magnetki FI 30 mm - moder, 1/10</t>
  </si>
  <si>
    <t>Magnetki FI 30 mm - rdeč, 1/10</t>
  </si>
  <si>
    <t>Magnetki FI 30 mm - rumen, 1/10</t>
  </si>
  <si>
    <t>Magnetki FI 30 mm - siv, 1/10</t>
  </si>
  <si>
    <t>Magnetki FI 30 mm - zelen, 1/10</t>
  </si>
  <si>
    <t>Mapa A4 prospekt PVC, hrbet 3,5 cm, s PVC žepkom po celi zunanji strani za etiketo-trde plastificirane platnice, 4 rinke - bela</t>
  </si>
  <si>
    <t>Mapa A4 prospekt PVC, hrbet 5 cm, s PVC žepom po celi zunanji strani A4 na platnici-trde plastificirane platnice, 4 rinke - modra</t>
  </si>
  <si>
    <t>Mapa A4 prospekt PVC, hrbet 5 cm, s PVC žepom po celi zunanji strani A4 na platnici-trde plastificirane platnice, 4 rinke - rdeča</t>
  </si>
  <si>
    <t>Mapa A4 prospekt PVC, hrbet 7 cm, s PVC žepom po celi zunanji strani A4 na platnici-trde plastificirane platnice, 4 rinke - bela</t>
  </si>
  <si>
    <t>Mapa A4 register, 40 mm, plastificirana, 4 rinke - modra</t>
  </si>
  <si>
    <t>Mapa A4 register, 40 mm, plastificirana, 4 rinke - rdeča</t>
  </si>
  <si>
    <t>Mapa A4 register, 40 mm, plastificirana, 4 rinke - zelena</t>
  </si>
  <si>
    <t>Mapa karton navadna A4 - modra</t>
  </si>
  <si>
    <t>Mapa karton navadna A4 - oranžna</t>
  </si>
  <si>
    <t>Mapa karton navadna A4 - rdeča</t>
  </si>
  <si>
    <t>Mapa karton navadna A4 - rumena</t>
  </si>
  <si>
    <t>Mapa karton navadna A4 - zelena</t>
  </si>
  <si>
    <t>Mapa karton s klapo A4 - modra</t>
  </si>
  <si>
    <t>Mapa karton s klapo A4 - oranžna</t>
  </si>
  <si>
    <t>Mapa karton s klapo A4 - rdeča</t>
  </si>
  <si>
    <t>Mapa karton s klapo A4 - rumena</t>
  </si>
  <si>
    <t>Mapa karton s klapo A4 - zelena</t>
  </si>
  <si>
    <t>Mapa klip, vpenjanje dokumentov brez luknjanja, A4, kapaciteta 30 listov, različne barve</t>
  </si>
  <si>
    <t>Mapa klip, vpenjanje dokumentov brez luknjanja, A4, kapaciteta 60 listov, različne barve</t>
  </si>
  <si>
    <t>Mapa podpisna A4, 20-delna, črna</t>
  </si>
  <si>
    <t>Mapa podpisna A4, 20-delna, modra</t>
  </si>
  <si>
    <t>Mapa podpisna A4, 20-delna, rdeča</t>
  </si>
  <si>
    <t>Mapa PP "L" 130 mic, A4 22x30 cm, sijaj, prozorna, PLASTIBOR</t>
  </si>
  <si>
    <t>Mapa PP "U" 130 mic, A4 4R, mat</t>
  </si>
  <si>
    <t>Mapa PP "U" 90 mic, A3 4R</t>
  </si>
  <si>
    <t>Mapa PP A4 s PVC sponko - modra</t>
  </si>
  <si>
    <t>Mapa PP A4 s PVC sponko - rdeča</t>
  </si>
  <si>
    <t>Mapa PP A4 s PVC sponko - rumena</t>
  </si>
  <si>
    <t>Mapa PP A4 s PVC sponko - zelena</t>
  </si>
  <si>
    <t>Mapa PP A4 z drsno kovinsko sponko - bela</t>
  </si>
  <si>
    <t>Mapa PP A4 z drsno kovinsko sponko - črna</t>
  </si>
  <si>
    <t>Mapa PP A4 z drsno kovinsko sponko - modra</t>
  </si>
  <si>
    <t>Mapa PP A4 z drsno kovinsko sponko - rdeča</t>
  </si>
  <si>
    <t>Mapa PP A4 z drsno kovinsko sponko - zelena</t>
  </si>
  <si>
    <t>Mapa prešpan navadna najmanj 450 g - modra</t>
  </si>
  <si>
    <t>Mapa prešpan navadna najmanj 450 g - oranžna</t>
  </si>
  <si>
    <t>Mapa prešpan navadna najmanj 450 g - rdeča</t>
  </si>
  <si>
    <t>Mapa prešpan navadna najmanj 450 g - rumena</t>
  </si>
  <si>
    <t>Mapa prešpan navadna najmanj 450 g - zelena</t>
  </si>
  <si>
    <t>Mapa prešpan s klapo najmanj 450 g - modra</t>
  </si>
  <si>
    <t>Mapa prešpan s klapo najmanj 450 g - oranžna</t>
  </si>
  <si>
    <t>Mapa prešpan s klapo najmanj 450 g - rdeča</t>
  </si>
  <si>
    <t>Mapa prešpan s klapo najmanj 450 g - rumena</t>
  </si>
  <si>
    <t>Mapa prešpan s klapo najmanj 450 g - zelena</t>
  </si>
  <si>
    <t>Mapa PVC "U" A4, širša najmanj 23x30,4 cm, z luknjami za registrator, 120 mic. (UR), prosojne, nedrseče, sijaj</t>
  </si>
  <si>
    <t>Mapa rinčna A4 z žepom na prvi strani in hrbtu, 4 rinke, D mehanika, 50mm, na platnici-trde plastificirane platnice, 4 rinke - bela</t>
  </si>
  <si>
    <t xml:space="preserve">Mapa rinčna A4, 30mm, 4 rinke - črna </t>
  </si>
  <si>
    <t xml:space="preserve">Mapa rinčna A4, 30mm, 4 rinke - modra </t>
  </si>
  <si>
    <t xml:space="preserve">Mapa rinčna A4, 30mm, 4 rinke - rdeča </t>
  </si>
  <si>
    <t xml:space="preserve">Mapa rinčna A4, 30mm, 4 rinke - zelena </t>
  </si>
  <si>
    <t>Mapa viseča A4 LEITZ, 250G, z jahačem in stranskim varovalom iz blaga, različne barve</t>
  </si>
  <si>
    <t>Mapa z elastiko in klapo A4 ESSELTE, karton plastificiran - modra</t>
  </si>
  <si>
    <t>Mapa z elastiko in klapo A4 ESSELTE, karton plastificiran - rdeča</t>
  </si>
  <si>
    <t>Mapa z elastiko in klapo A4 ESSELTE, karton plastificiran - rumena</t>
  </si>
  <si>
    <t>Mapa z elastiko in klapo A4 ESSELTE, karton plastificiran - zelena</t>
  </si>
  <si>
    <t xml:space="preserve">Mapa za termo vezavo 12 mm A4 enakovreden steelcrystal bela - kovinsko hrbtišče </t>
  </si>
  <si>
    <t>Mapa za termo vezavo 15 mm A4 enakovreden steelcrystal bela - kovinsko hrbtišče</t>
  </si>
  <si>
    <t>Mapa za termo vezavo 3 mm A4 enakovreden steelcrystal bela - kovinsko hrbtišče</t>
  </si>
  <si>
    <t>Mapa za termo vezavo 5 mm A4 enakovredno steelcrystal bela - kovinsko hrbtišče</t>
  </si>
  <si>
    <t>Mapa za termo vezavo 9 mm A4 enakovreden steelcrystal bela - kovinsko hrbtišče</t>
  </si>
  <si>
    <t>Marker PILOT SCA-6600, 1.0-12.5 mm - črn</t>
  </si>
  <si>
    <t>Marker PILOT SCA-6600, 1.0-12.5 mm - moder</t>
  </si>
  <si>
    <t>Marker PILOT SCA-6600, 1.0-12.5 mm - rdeč</t>
  </si>
  <si>
    <t>Marker STAEDTLER LUMOCOLOR 350, prisekana konica, permanentni, 2.0-5.0, črn</t>
  </si>
  <si>
    <t>Marker STAEDTLER LUMOCOLOR 350, prisekana konica, permanentni, 2.0-5.0, moder</t>
  </si>
  <si>
    <t>Marker STAEDTLER LUMOCOLOR 352, okrogla konica, permanentni, 2.0 mm, črn</t>
  </si>
  <si>
    <t>Marker STAEDTLER LUMOCOLOR 352, okrogla konica, permanentni, 2.0 mm, moder</t>
  </si>
  <si>
    <t>Marker STAEDTLER LUMOCOLOR 352, okrogla konica, permanentni, 2.0 mm, rdeč</t>
  </si>
  <si>
    <t>Marker STAEDTLER LUMOCOLOR 352, okrogla konica, permanentni, 2.0 mm, zelen</t>
  </si>
  <si>
    <t>Mehanika za mape s sponko, kovinska, 1/50</t>
  </si>
  <si>
    <t>Mehanika za mape s sponko, delno kovinska delno plastificirana kovinska, 1/50, različne barve</t>
  </si>
  <si>
    <t>Miška optična, USB priklop</t>
  </si>
  <si>
    <t>Nalepke oziroma trakovi za DYMO prenosne tiskalnike, 12mm, črna na belem</t>
  </si>
  <si>
    <t>Nalepke oziroma trakovi za DYMO prenosne tiskalnike, 12mm, črna na modrem</t>
  </si>
  <si>
    <t>Nalepke oziroma trakovi za DYMO prenosne tiskalnike, 12mm, črna na rdečem</t>
  </si>
  <si>
    <t>Nalepke oziroma trakovi za DYMO prenosne tiskalnike 12mm, črna na rumenem</t>
  </si>
  <si>
    <t>Nalepke oziroma trakovi za DYMO prenosne tiskalnike, 12mm, črna na zelenem</t>
  </si>
  <si>
    <t>Nalepke oziroma trakovi za DYMO prenosne tiskalnike, 19mm, črna na belem</t>
  </si>
  <si>
    <t>Nalepke oziroma trakovi za DYMO prenosne tiskalnike, 19mm, črna na modrem</t>
  </si>
  <si>
    <t>Nalepke oziroma trakovi za DYMO prenosne tiskalnike, 19mm, črna na rdečem</t>
  </si>
  <si>
    <t>Nalepke oziroma trakovi za DYMO prenosne tiskalnike 19mm, črna na rumenem</t>
  </si>
  <si>
    <t>Nalepke oziroma trakovi za DYMO prenosne tiskalnike, 19mm, črna na zelenem</t>
  </si>
  <si>
    <t>Nalepke oziroma trakovi za DYMO prenosne tiskalnike 9mm, črna na belem</t>
  </si>
  <si>
    <t>Nalepke oziroma trakovi za DYMO prenosne tiskalnike, 9mm, črna na modrem</t>
  </si>
  <si>
    <t>Nalepke oziroma trakovi za DYMO prenosne tiskalnike, 9mm, črna na rdečem</t>
  </si>
  <si>
    <t>Nalepke oziroma trakovi za DYMO prenosne tiskalnike, 9mm, črna na rumenem</t>
  </si>
  <si>
    <t>Nalepke oziroma trakovi za DYMO prenosne tiskalnike, 9mm, črna na zelenem</t>
  </si>
  <si>
    <t>Nalepke za LetraTag tiskalnike DYMO, 12mm, plastificirane, črna na belem</t>
  </si>
  <si>
    <t>Nalepke za LetraTag tiskalnike DYMO, 12mm, plastificirane, črna na modrem</t>
  </si>
  <si>
    <t>Nalepke za LetraTag tiskalnike DYMO, 12mm, plastificirane, črna na rdečem</t>
  </si>
  <si>
    <t>Nalepke za LetraTag tiskalnike DYMO, 12mm, plastificirane, črna na rumenem</t>
  </si>
  <si>
    <t>Nalepke za LetraTag tiskalnike DYMO, 12mm, plastificirane, črna na zelenem</t>
  </si>
  <si>
    <t>Kasete s trakovi za BROTHER P-TOUCH prenosne tiskalnike, 12mm, bela na črnem traku</t>
  </si>
  <si>
    <t>Kasete s trakovi za BROTHER P-TOUCH prenosne tiskalnike, 12mm, črna na belem traku</t>
  </si>
  <si>
    <t>Kasete s trakovi za BROTHER P-TOUCH prenosne tiskalnike, 12mm, črna na modrem traku</t>
  </si>
  <si>
    <t>Kasete s trakovi za BROTHER P-TOUCH prenosne tiskalnike, 12mm, črna na rdečem traku</t>
  </si>
  <si>
    <t>Kasete s trakovi za BROTHER P-TOUCH prenosne tiskalnike, 12mm, črna na rumenem traku</t>
  </si>
  <si>
    <t>Kasete s trakovi za BROTHER P-TOUCH prenosne tiskalnike, 12mm, črna na zelenem traku</t>
  </si>
  <si>
    <t>Kasete s trakovi za BROTHER P-TOUCH prenosne tiskalnike, 18mm, črna na rumenem traku</t>
  </si>
  <si>
    <t>Kasete s trakovi za BROTHER P-TOUCH prenosne tiskalnike, 6mm, bela na črnem traku</t>
  </si>
  <si>
    <t>Kasete s trakovi za BROTHER P-TOUCH prenosne tiskalnike, 6mm, črna na belem traku</t>
  </si>
  <si>
    <t>Kasete s trakovi za BROTHER P-TOUCH prenosne tiskalnike, 9mm, bela na črnem traku</t>
  </si>
  <si>
    <t>Kasete s trakovi za BROTHER P-TOUCH prenosne tiskalnike, 9mm, črna na belem traku</t>
  </si>
  <si>
    <t>Kasete s trakovi za BROTHER P-TOUCH prenosne tiskalnike, 9mm, črna na rumenem traku</t>
  </si>
  <si>
    <t>Nalivno pero PARKER - v celoti kovinsko ohišje, višje kakovosti</t>
  </si>
  <si>
    <t>Nalivno pero PARKER VEKTOR, v vsaj treh različnih barvah</t>
  </si>
  <si>
    <t>Nalivno pero s konico, primerno tudi za levičarje</t>
  </si>
  <si>
    <t>Namizna ploščica imenska DURABLE, 122x150, 1/25</t>
  </si>
  <si>
    <t>Namizna ploščica imenska DURABLE, 122x210, 1/25</t>
  </si>
  <si>
    <t>Namizni koledar - vložki za plexi, 14x10</t>
  </si>
  <si>
    <t>Namizni koledar plexi - komplet</t>
  </si>
  <si>
    <t>Namizno stojalo 3M C50, ki vsebuje post it lističe, lepilni trak in označevalce strani</t>
  </si>
  <si>
    <t>Nož za pisma, kovinski, najmanj 18 cm</t>
  </si>
  <si>
    <t>Obr. - UPN - Univerzalni plačilni nalog</t>
  </si>
  <si>
    <t>Obr. - Ovoj za spise, najmanj 83 gr. - natron papir</t>
  </si>
  <si>
    <t>Obr. - Ovoj za spise, najmanj 83 gr. - oranžen</t>
  </si>
  <si>
    <t>Obr. - Ovoj za spise, najmanj 83 gr. - rdeč</t>
  </si>
  <si>
    <t>Obr. - Ovoj za spise, najmanj 83 gr. - rumen</t>
  </si>
  <si>
    <t>Obr. - Ovoj za spise, najmanj 83 gr. - beli</t>
  </si>
  <si>
    <t>Obr. - Ovoj za spise, najmanj 80 gr. - eko papir</t>
  </si>
  <si>
    <t>Obr. - Ovoj za spise, najmanj 83 gr. - moder</t>
  </si>
  <si>
    <t>Obr. - Ovoj za spise, najmanj 83 gr. - zelen</t>
  </si>
  <si>
    <t xml:space="preserve">Obr. - Kurirska knjiga A4, 50 listov </t>
  </si>
  <si>
    <t>Obr. - List odsotnosti A5</t>
  </si>
  <si>
    <t>Obr. - Kuverta za vročanje po ZPP za laserske tiskalnike, vrečka za vlaganje v formatu A4</t>
  </si>
  <si>
    <t>Obr. - Kuverta za vročanje po ZPP za laserske tiskalnike, vrečka za vlaganje v formatu A5</t>
  </si>
  <si>
    <t>Obr. - Seznam štampiljk, pečatov in žigov, A4, 30 listov v knjigi</t>
  </si>
  <si>
    <t>Obr. - Arhivska patentna mapa, 220x310, modra</t>
  </si>
  <si>
    <t>Obr. - Etiketa za registrator A4, najmanj 65x195 (vendar mora biti dimenzija taka, da ne sega čez rob registratorja, ki mu je taka etiketa namenjena), bela, samolepilna 1/10</t>
  </si>
  <si>
    <t>Obr. - Etiketa za registrator A4, najmanj 34x195 (vendar mora biti dimenzija taka, da ne sega čez rob registratorja, ki mu je taka etiketa namenjena), bela, samolepilna, 1/10</t>
  </si>
  <si>
    <t>Obr. - Dovolilnica za izhod, blok 100 listov, samokopirni</t>
  </si>
  <si>
    <t>Obr. - Knjižica motornega vozila A6, 20 listov</t>
  </si>
  <si>
    <t>Obr. - Potni nalog za prevoz oseb A5, blok 1/100, samokopirni</t>
  </si>
  <si>
    <t>Obr. - Potni nalog za prevoz oseb A5, blok 1/100, nekopirni</t>
  </si>
  <si>
    <t>Obr. - Potni nalog za prevoz oseb A4, blok 1/100, samokopirni</t>
  </si>
  <si>
    <t>Obr. - Potni nalog za tovorno MV A4, blok 1/100, samokopirni</t>
  </si>
  <si>
    <t>Obr. - Blok "malica", 31 listkov, 37x52 - rumena</t>
  </si>
  <si>
    <t>Obr. - Blok "malica", 31 listkov, 37x52 - zelena</t>
  </si>
  <si>
    <t>Obr. - Dobavnica A5, samokopirna, blok 100 listov</t>
  </si>
  <si>
    <t>Obr. - Viseča kartoteka, karton 99x210 - roza</t>
  </si>
  <si>
    <t>Obr. - Viseča kartoteka, karton 99x210 - rumena</t>
  </si>
  <si>
    <t>Obr. - Viseča kartoteka, karton 99x210 - zelena</t>
  </si>
  <si>
    <t>Obr. - Skladiščna kartoteka A5, rumena, blok 500 listov (1 KOS = 1 list)</t>
  </si>
  <si>
    <t>Obr. - Reverz A5, samokopirni, blok 1/100</t>
  </si>
  <si>
    <t>Obr. - Nalog za nadurno delo A5, samokopirni, 100 listov</t>
  </si>
  <si>
    <t>Obr. - Nalog za službeno potovanje, A5, samokopirni, blok 100 listov</t>
  </si>
  <si>
    <t xml:space="preserve">Obr. - Nalog za službeno potovanje in obračun A5 bel, blok 1/100, nekopirni </t>
  </si>
  <si>
    <t>Obr. - Napotnica za predhodni preventivni zdravstveni pregled, pola</t>
  </si>
  <si>
    <t xml:space="preserve">Obr. - Napotnica za usmerjeni obdobni in drugi usmerjeni preventivni zdr. pregled, pola </t>
  </si>
  <si>
    <t>Obr. - Prijava podatkov za zdravstveno zavarovanje družinskih članov M-Č (1+1)</t>
  </si>
  <si>
    <t>Obr. - Prijava poškodbe pri delu ER-8, A4, set v 8 izvodih</t>
  </si>
  <si>
    <t>Odlagalna košarica LEITZ 5226 - PVC, prozorna</t>
  </si>
  <si>
    <t>Odlagalna košarica LEITZ 5227 - PVC, modra</t>
  </si>
  <si>
    <t>Odlagalna košarica LEITZ 5227 - PVC, rdeča</t>
  </si>
  <si>
    <t>Odlagalna košarica LEITZ 5233 JUMBO, povišane stranice - PVC, modra</t>
  </si>
  <si>
    <t>Odlagalna košarica LEITZ 5233 JUMBO, povišane stranice - PVC, rdeča</t>
  </si>
  <si>
    <t>Odstranjevalec nalepk EDIGS ODLEPI 20ml</t>
  </si>
  <si>
    <t>Olfa nož - 18 mm</t>
  </si>
  <si>
    <t>Olfa nož - 9 mm</t>
  </si>
  <si>
    <t>Olfa rezila širine 18 mm 10/1 (2*5)</t>
  </si>
  <si>
    <t>Olfa rezila širine 9 mm 10/1 (2*5)</t>
  </si>
  <si>
    <t>Organizator Akta A4, črna</t>
  </si>
  <si>
    <t>Organizator Akta A5, črna</t>
  </si>
  <si>
    <t>Ovitek papirnati za CD in DVD, beli, 1/100</t>
  </si>
  <si>
    <t xml:space="preserve">Ovitek PVC za CD in DVD, 1/100 </t>
  </si>
  <si>
    <t>Označevalec besedila TEXT MARKER PILOT SW-VLL - komplet 6 barv</t>
  </si>
  <si>
    <t>Označevalec besedila TEXT MARKER PILOT SW-VLL - moder</t>
  </si>
  <si>
    <t>Označevalec besedila TEXT MARKER PILOT SW-VLL - oranžen</t>
  </si>
  <si>
    <t>Označevalec besedila TEXT MARKER PILOT SW-VLL - roza</t>
  </si>
  <si>
    <t>Označevalec besedila TEXT MARKER PILOT SW-VLL - rumen</t>
  </si>
  <si>
    <t>Označevalec besedila TEXT MARKER PILOT SW-VLL - violet</t>
  </si>
  <si>
    <t>Označevalec besedila TEXT MARKER PILOT SW-VLL - zelen</t>
  </si>
  <si>
    <t>Označevalec besedila TEXT MARKER STAEDTLER 364 WP-4 TOP STAR - komplet 4 barv</t>
  </si>
  <si>
    <t>Označevalec besedila TEXT MARKER STAEDTLER 364-1 TOP STAR - rumen</t>
  </si>
  <si>
    <t>Označevalec besedila TEXT MARKER STAEDTLER 364-2 TOP STAR - roza</t>
  </si>
  <si>
    <t>Označevalec besedila TEXT MARKER STAEDTLER 364-3 TOP STAR - moder</t>
  </si>
  <si>
    <t>Označevalec besedila TEXT MARKER STAEDTLER 364-4 TOP STAR - oranžen</t>
  </si>
  <si>
    <t>Označevalec besedila TEXT MARKER STAEDTLER 364-5 TOP STAR - zelen</t>
  </si>
  <si>
    <t>Označevalec besedila TEXT MARKER STAEDTLER 364-6 TOP STAR - violet</t>
  </si>
  <si>
    <t>Označevalec strani POST IT najmanjI, set 4 barve (KOS = set 4 barve)</t>
  </si>
  <si>
    <t>Označevalec strani POST IT, 25x43 mm, 50 lističev - oranžen</t>
  </si>
  <si>
    <t>Označevalec strani POST IT, 25x43 mm, 50 lističev - rdeč</t>
  </si>
  <si>
    <t>Označevalec strani POST IT, 25x43 mm, 50 lističev - rumen</t>
  </si>
  <si>
    <t>Označevalec strani POST IT, 25x43 mm, 50 lističev - turkizen</t>
  </si>
  <si>
    <t>Označevalec strani POST IT, 25x43 mm, 50 lističev - viola</t>
  </si>
  <si>
    <t>Označevalec strani POST IT, 25x43 mm, 50 lističev - zelen</t>
  </si>
  <si>
    <t>Papir foto za ink jet tiskalnike A4, 250 gr, 1/25</t>
  </si>
  <si>
    <t>Papir milimeter A4 - blok 20 listov</t>
  </si>
  <si>
    <t>Papir ovojni 126x92 cm, natron 90 g, 20 kg</t>
  </si>
  <si>
    <t>Papir specialni risalni - beli A3 200g</t>
  </si>
  <si>
    <t>Papir specialni risalni - beli A4 200g</t>
  </si>
  <si>
    <t>Papir specialni risalni - beli B1 200g</t>
  </si>
  <si>
    <t>Papir za laser jet HP A4, soft gloss, 120 gr</t>
  </si>
  <si>
    <t xml:space="preserve">Papir za ploter v roli HP- univerzalni težji prevlečeni papir 120g, 1067mm x 30,5m </t>
  </si>
  <si>
    <t xml:space="preserve">Papir za ploter v roli HP- univerzalni težji prevlečeni papir 120g, 610mm x 30,5m </t>
  </si>
  <si>
    <t>Pečatni vosek S-10 za toplo pečatenje, 10 palčk v škatli</t>
  </si>
  <si>
    <t>Planer stenski 950×670 poslovni</t>
  </si>
  <si>
    <t>Plastifikator A3, za žepke do debeline 2x250mic</t>
  </si>
  <si>
    <t>Podaljšek električni 4 m - 7 vtičnic s stikalom</t>
  </si>
  <si>
    <t>Podaljšek električni 5 m - 5 vtičnic s stikalom</t>
  </si>
  <si>
    <t>Podloga za optično miško</t>
  </si>
  <si>
    <t>Podloga za optično miško z gel oporo za zapestje</t>
  </si>
  <si>
    <t>Podstavek za zaslon, nosilnost do 30kg</t>
  </si>
  <si>
    <t>Predalnik namizni 1/10 - v vsaj treh različnih barvah</t>
  </si>
  <si>
    <t>Predalnik namizni 1/3 - v vsaj treh različnih barvah</t>
  </si>
  <si>
    <t>Predalnik namizni 1/4 - v vsaj treh različnih barvah</t>
  </si>
  <si>
    <t>Predalnik namizni 1/5 - v vsaj treh različnih barvah</t>
  </si>
  <si>
    <t>Predalnik namizni 1/6 - v vsaj treh različnih barvah</t>
  </si>
  <si>
    <t>Priponka imenska s klipsno DURABLE, 60x90, ležeča, 1/25</t>
  </si>
  <si>
    <t>Priponka imenska s klipsno DURABLE, 60x90, pokončna, 1/25</t>
  </si>
  <si>
    <t xml:space="preserve">Računski trak 69 mm 1+0, navitja 70 m </t>
  </si>
  <si>
    <t>Računski trak 76 mm 1+0, navitja 70 m</t>
  </si>
  <si>
    <t xml:space="preserve">Radirka rdeče/modra STAEDTLER 525 </t>
  </si>
  <si>
    <t>Ravnilo PVC 20 cm</t>
  </si>
  <si>
    <t>Ravnilo PVC 30 cm</t>
  </si>
  <si>
    <t>Ravnilo PVC 40 cm</t>
  </si>
  <si>
    <t>Ravnilo PVC 50 cm</t>
  </si>
  <si>
    <t xml:space="preserve">Razpenjač oz. odstranjevalec sponk </t>
  </si>
  <si>
    <t>Razpenjač oz. odstranjevalec sponk - klešče</t>
  </si>
  <si>
    <t>Razredčilo EDIGS za korekturno tekočino</t>
  </si>
  <si>
    <t>Registrator A4/45 FCK samostoječ, mehanizem višine 45mm, izdelan iz reciklirane sive lepenke debeline najmanj 2,1 mm +/- 0,1mm, kaširane v papir, prevlečen s PP folijo, s prozornim žepkom z zamenljivim vložkom - bel, ter hrbtno luknjo. Dobavljiv v vsaj petih osnovnih barvah (modra, črna, rdeča, zelena, rumena) + dveh dodatnih barvah po izbiri ponudnika.</t>
  </si>
  <si>
    <t>Registrator A4/50 v ovoju, izdelan iz lepenke debeline najmanj 1,8 mm +/- 0,05 mm, kaširan, 5 barv (črn, moder, rdeč, rumen, zelen)</t>
  </si>
  <si>
    <t>Registrator A4/75 FCK samostoječ, mehanizem višine 75mm, izdelan iz reciklirane sive lepenke debeline najmanj 2,1 mm +/- 0,1 mm, kaširane v papir, prevlečen s PP folijo, s prozornim žepkom z zamenljivim vložkom - bel, ter hrbtno luknjo. D Dobavljiv v vsaj petih osnovnih barvah (modra, črna, rdeča, zelena, rumena) + dveh dodatnih barvah po izbiri ponudnika.</t>
  </si>
  <si>
    <t>Registrator A4/80 v ovoju, izdelan iz lepenke debeline najmanj 1,8 mm +/- 0,05 mm, kaširan, 5 barv (črn, moder, rdeč, rumen, zelen)</t>
  </si>
  <si>
    <t>Registrator A5/80 v ovoju, izdelan iz lepenke debeline najmanj 1,8 mm +/- 0,05 mm, kaširan, 3 barve (moder, rdeč, zelen)</t>
  </si>
  <si>
    <t>Risalni žebljički - barvni mix, 1/100</t>
  </si>
  <si>
    <t>Rokovnik B5 16x23 - platnica umetno usnje oz. 100% polyuretan, namenjen prefinjeni termo obdelavi, gladek, koledarski del za preteklo, tekoče in 3 prihodnja leta, mesečni planer, adresar, rokovnik mora imeti najmanj 200 listov, možnost vpisa datuma na vsaki strani.</t>
  </si>
  <si>
    <t>Rokovnik poslovnik 20x26 - platnica umetno usnje oz. 100% polyuretan, namenjen prefinjeni termo obdelavi, gladek, koledarski del za preteklo, tekoče in 3 prihodnja leta, mesečni planer, adresar, rokovnik mora imeti najmanj 200 listov, možnost vpisa datuma na vsaki strani.</t>
  </si>
  <si>
    <t>Rola samolepilna TIX z odvijalcem 60mm x 10m - modra</t>
  </si>
  <si>
    <t>Rola samolepilna TIX z odvijalcem 60mm x 10m - rumena</t>
  </si>
  <si>
    <t>Rola samolepilna TIX z odvijalcem 60mm x 10m - zelena</t>
  </si>
  <si>
    <t>Roler PILOT BXRT-V5, črn</t>
  </si>
  <si>
    <t>Roler PILOT BXRT-V5, moder</t>
  </si>
  <si>
    <t>Roler PILOT BXRT-V5, rdeč</t>
  </si>
  <si>
    <t xml:space="preserve">Spenjač LEITZ 5549 za najmanj 40 listov </t>
  </si>
  <si>
    <t>Spenjač Primula 12 za najmanj 20 listov</t>
  </si>
  <si>
    <t>Spenjač Primula 6 za najmanj 10 listov</t>
  </si>
  <si>
    <t xml:space="preserve">Spenjač za najmanj 100 listov </t>
  </si>
  <si>
    <t>Spirale za vezavo PVC, 10 mm, bela 1/100</t>
  </si>
  <si>
    <t>Spirale za vezavo PVC, 10 mm, črna 1/100</t>
  </si>
  <si>
    <t>Spirale za vezavo PVC, 10 mm, modra 1/100</t>
  </si>
  <si>
    <t>Spirale za vezavo PVC, 10 mm, rdeča 1/100</t>
  </si>
  <si>
    <t>Spirale za vezavo PVC, 10 mm, zelena 1/100</t>
  </si>
  <si>
    <t>Spirale za vezavo PVC, 12 mm, bela 1/100</t>
  </si>
  <si>
    <t>Spirale za vezavo PVC, 12 mm, črna 1/100</t>
  </si>
  <si>
    <t>Spirale za vezavo PVC, 12 mm, modra 1/100</t>
  </si>
  <si>
    <t>Spirale za vezavo PVC, 12 mm, rdeča 1/100</t>
  </si>
  <si>
    <t>Spirale za vezavo PVC, 12 mm, zelena 1/100</t>
  </si>
  <si>
    <t>Spirale za vezavo PVC, 14 mm, bela 1/100</t>
  </si>
  <si>
    <t>Spirale za vezavo PVC, 14 mm, črna 1/100</t>
  </si>
  <si>
    <t>Spirale za vezavo PVC, 14 mm, modra 1/100</t>
  </si>
  <si>
    <t>Spirale za vezavo PVC, 14 mm, rdeča 1/100</t>
  </si>
  <si>
    <t>Spirale za vezavo PVC, 14 mm, zelena 1/100</t>
  </si>
  <si>
    <t>Spirale za vezavo PVC, 16 mm, bela 1/100</t>
  </si>
  <si>
    <t>Spirale za vezavo PVC, 16 mm, črna 1/100</t>
  </si>
  <si>
    <t>Spirale za vezavo PVC, 16 mm, modra 1/100</t>
  </si>
  <si>
    <t>Spirale za vezavo PVC, 16 mm, rdeča 1/100</t>
  </si>
  <si>
    <t>Spirale za vezavo PVC, 16 mm, zelena 1/100</t>
  </si>
  <si>
    <t>Spirale za vezavo PVC, 22 mm, bela 1/50</t>
  </si>
  <si>
    <t>Spirale za vezavo PVC, 25 mm, bela 1/50</t>
  </si>
  <si>
    <t>Spirale za vezavo PVC, 25 mm, črna 1/50</t>
  </si>
  <si>
    <t>Spirale za vezavo PVC, 25 mm, modra 1/50</t>
  </si>
  <si>
    <t>Spirale za vezavo PVC, 25 mm, rdeča 1/50</t>
  </si>
  <si>
    <t>Spirale za vezavo PVC, 28 mm, bela 1/50</t>
  </si>
  <si>
    <t>Spirale za vezavo PVC, 28 mm, črna 1/50</t>
  </si>
  <si>
    <t>Spirale za vezavo PVC, 28 mm, modra 1/50</t>
  </si>
  <si>
    <t>Spirale za vezavo PVC, 28 mm, rdeča 1/50</t>
  </si>
  <si>
    <t>Spirale za vezavo PVC, 32 mm, bela 1/50</t>
  </si>
  <si>
    <t>Spirale za vezavo PVC, 32 mm, črna 1/50</t>
  </si>
  <si>
    <t>Spirale za vezavo PVC, 32 mm, modra 1/50</t>
  </si>
  <si>
    <t>Spirale za vezavo PVC, 32 mm, rdeča 1/50</t>
  </si>
  <si>
    <t>Spirale za vezavo PVC, 38 mm, bela 1/50</t>
  </si>
  <si>
    <t>Spirale za vezavo PVC, 38 mm, črna 1/50</t>
  </si>
  <si>
    <t>Spirale za vezavo PVC, 38 mm, modra 1/50</t>
  </si>
  <si>
    <t>Spirale za vezavo PVC, 38 mm, rdeča 1/50</t>
  </si>
  <si>
    <t>Spirale za vezavo PVC, 6 mm, bela 1/100</t>
  </si>
  <si>
    <t>Spirale za vezavo PVC, 6 mm, črna 1/100</t>
  </si>
  <si>
    <t>Spirale za vezavo PVC, 6 mm, modra 1/100</t>
  </si>
  <si>
    <t>Spirale za vezavo PVC, 8 mm, bela 1/100</t>
  </si>
  <si>
    <t>Spirale za vezavo PVC, 8 mm, črna 1/100</t>
  </si>
  <si>
    <t>Spirale za vezavo PVC, 8 mm, modra 1/100</t>
  </si>
  <si>
    <t>Spirale za vezavo PVC, 8 mm, rdeča 1/100</t>
  </si>
  <si>
    <t>Sponke palične 21/4 Rapid - 1/2000</t>
  </si>
  <si>
    <t>Sponke palične 23/10 - 1/1000</t>
  </si>
  <si>
    <t>Sponke palične 23/12 - 1/1000</t>
  </si>
  <si>
    <t xml:space="preserve">Sponke palične 24/6 - 1/1000 </t>
  </si>
  <si>
    <t>Sponke palične 24/8 - 1/1000</t>
  </si>
  <si>
    <t>Sponke palične NIKO 53/6 HOBY, 1/1800</t>
  </si>
  <si>
    <t>Sponke palične NIKO 53/8 HOBY, 1/1400</t>
  </si>
  <si>
    <t>Sponke palične No.10 - 1/1000</t>
  </si>
  <si>
    <t>Sponke palične Rapid Duax</t>
  </si>
  <si>
    <t>Sponke palične za primulo 6, 1/1000</t>
  </si>
  <si>
    <t>Sponke pisarniške - ščipalke 19 mm, 1/12</t>
  </si>
  <si>
    <t>Sponke pisarniške - ščipalke 25 mm, 1/12</t>
  </si>
  <si>
    <t>Sponke pisarniške - ščipalke 32 mm, 1/12</t>
  </si>
  <si>
    <t>Sponke pisarniške - ščipalke 41mm, 1/12</t>
  </si>
  <si>
    <t xml:space="preserve">Sponke pisarniške 26mm, barvne, plastificirane, 1/100 </t>
  </si>
  <si>
    <t>Sponke pisarniške 32mm, barvne, plastificirane, 1/100</t>
  </si>
  <si>
    <t xml:space="preserve">Sponke pisarniške 50mm, barvne, plastificirane, 1/100 </t>
  </si>
  <si>
    <t>Sponke pisarniške NIKO št. 1, 20 mm, 1/100</t>
  </si>
  <si>
    <t>Sponke pisarniške NIKO št. 2, 25 mm, 1/100</t>
  </si>
  <si>
    <t>Sponke pisarniške NIKO št. 3, 30 mm, 1/100</t>
  </si>
  <si>
    <t>Sponke pisarniške NIKO št. 4, 32 mm, 1/100</t>
  </si>
  <si>
    <t>Sponke pisarniške NIKO št. 50, 45 mm, 1/100</t>
  </si>
  <si>
    <t xml:space="preserve">Sponke pisarniške NIKO št. 75, 75 mm, 1/100 </t>
  </si>
  <si>
    <t xml:space="preserve">Sponke pisarniške št. 2, 25mm, barvne, 1/100 </t>
  </si>
  <si>
    <t xml:space="preserve">Sponke pisarniške št. 3, 30mm, barvne, 1/100 </t>
  </si>
  <si>
    <t>Sprej za razpihovanje prahu za računalniško opremo, 200ml</t>
  </si>
  <si>
    <t>Stenski koledar poslovni 3-delni, z vpogledom v tekoči, predhodni in naslednji mesec, listi speti s kovinsko spiralo</t>
  </si>
  <si>
    <t>Stojalo za samolepilni "Z" blok, 75x75 mm</t>
  </si>
  <si>
    <t xml:space="preserve">Stojalo za viseče mape DURABLE, prazno </t>
  </si>
  <si>
    <t xml:space="preserve">Stojalo za viseče mape ESSELTE - modra </t>
  </si>
  <si>
    <t>Svinčnik grafitni HB - z radirko, 1/12</t>
  </si>
  <si>
    <t>Šestilo STAEDTLER 559 WP00</t>
  </si>
  <si>
    <t>Šilček kovinski z enim rezilom</t>
  </si>
  <si>
    <t xml:space="preserve">Šilček kovinski z dvojnim rezilom </t>
  </si>
  <si>
    <t>Škarje v celoti kovinske 15 cm</t>
  </si>
  <si>
    <t>Škarje v celoti kovinske 21 cm</t>
  </si>
  <si>
    <t>Škatla arhivska A4/80 Redoljub, lepenka</t>
  </si>
  <si>
    <t>Škatla arhivska karton - valovita lepenka, trda lepenka ... (dolžina 37 cm, širina 29 cm, višina 27 cm)</t>
  </si>
  <si>
    <t>Škatla arhivska zelena 38x27x10cm, s kartonom, vrvico in etiketo</t>
  </si>
  <si>
    <t>Škatla arhivska zelena 41x29x10cm, s kartonom, vrvico in etiketo</t>
  </si>
  <si>
    <t>Škatla za ključe alunajmanjijasta za 36 ključev</t>
  </si>
  <si>
    <t>Škatla za ključe alunajmanjijasta za 54 ključev</t>
  </si>
  <si>
    <t>Tabla bela stenska magnetna 120x180 cm</t>
  </si>
  <si>
    <t>Tabla bela stenska magnetna 120x90 cm</t>
  </si>
  <si>
    <t xml:space="preserve">Tabla bela stenska magnetna 150x100 cm </t>
  </si>
  <si>
    <t>Tabla bela stenska magnetna 60x90 cm</t>
  </si>
  <si>
    <t>Tabla pluta stenska 60x90 cm</t>
  </si>
  <si>
    <t>Tabla pluta stenska 90x120 cm</t>
  </si>
  <si>
    <t>Tabla samostoječa 70x100 cm, konzola za pritrditev bloka papirja</t>
  </si>
  <si>
    <t>Tabla stenska magnetna - letni planer</t>
  </si>
  <si>
    <t>Tabla stenska magnetna - tedenski planer</t>
  </si>
  <si>
    <t>Tehnični svinčnik STAEDTLER 0,5 - s kovinsko konico in gumiranim držalom</t>
  </si>
  <si>
    <t>Tehnični svinčnik STAEDTLER 0,9 - s kovinsko konico in gumiranim držalom</t>
  </si>
  <si>
    <t>Tipkovnica računalniška, USB priklop</t>
  </si>
  <si>
    <t>Trgovski papir A3 - brezčrtni, 250 listov</t>
  </si>
  <si>
    <t>Trgovski papir A3 - črtni, 250 listov</t>
  </si>
  <si>
    <t>Trgovski papir A3 - visoki karo, 250 listov</t>
  </si>
  <si>
    <t>Trobarvni trak v barvah SLO zastave 12mm x 100m - tiskan</t>
  </si>
  <si>
    <t>Trobarvni trak v barvah SLO zastave 30mm x 50m - tkan</t>
  </si>
  <si>
    <t>Trobojnica (narodna vrvica) debeline 1,5 mm, dolžine 100 m</t>
  </si>
  <si>
    <t>USB 2.0 ključek 16 GB</t>
  </si>
  <si>
    <t>USB podaljšek 1,8 m za USB ključ</t>
  </si>
  <si>
    <t>Vlažilec prstov 20 g</t>
  </si>
  <si>
    <t>Vložek črnilni Parker, 1/5 - moder</t>
  </si>
  <si>
    <t>Vložni listi za Akto A4, črtasti, 1/50</t>
  </si>
  <si>
    <t>Vložni listi za Akto A4, karo, 1/50</t>
  </si>
  <si>
    <t>Vložni listi za Akto A5, črtasti, 1/50</t>
  </si>
  <si>
    <t>Vložni listi za Akto A5, karo, 1/50</t>
  </si>
  <si>
    <t>Vrečka A3, rjava, 30x40</t>
  </si>
  <si>
    <t>Vrečka nosilna natron, križno dno, najmanj 30x40x15 - rjava</t>
  </si>
  <si>
    <t>Vrečka papiroline B4, 250x353, silikonska, nestrgljiva</t>
  </si>
  <si>
    <t>Vrečka z vročilnico in obvestilom po ZUP osebno A5-dvojezična SLO-ITA laserska</t>
  </si>
  <si>
    <t>Vrečke za rezalnik Dahle 20822, 590x380x900 mm, 1/10</t>
  </si>
  <si>
    <t>Vrvica motvoz - 0,4/3, 40 m</t>
  </si>
  <si>
    <t>Vrvica motvoz - 0,6/3, 60 m</t>
  </si>
  <si>
    <t>Vrvica motvoz - 1,25/2, 185 m</t>
  </si>
  <si>
    <t>Vrvica motvoz - 2,5/2, najmanj 350 m</t>
  </si>
  <si>
    <t>Vrvica motvoz - 2,5/2, 71 m</t>
  </si>
  <si>
    <t>Vrvica motvoz - 3/3, 300 m</t>
  </si>
  <si>
    <t>Zvezek A4 - 52 listni, črtan, papir najmanj 70 gr</t>
  </si>
  <si>
    <t>Zvezek A5 - 52 listni, črtan, papir najmanj 70 gr</t>
  </si>
  <si>
    <t>Zvezek A6 - 40 listni, črtan, papir najmanj 70 gr</t>
  </si>
  <si>
    <t>Zvezek s trdimi platnicami A4 - 100 listni, šivan, papir najmanj 70 gr</t>
  </si>
  <si>
    <t>Zvezek s trdimi platnicami A5 - 100 listni, šivan, papir najmanj 70 gr</t>
  </si>
  <si>
    <t>Zvezek s trdimi platnicami z abecedo A4 - indeks, šivan, papir najmanj 70 gr, 100 listni</t>
  </si>
  <si>
    <t>Zvezek s trdimi platnicami z abecedo A5 - indeks, šivan, papir najmanj 70 gr, 100 listni</t>
  </si>
  <si>
    <t>Žepki za plastificiranje A3, najmanj 125 mic, 1/100</t>
  </si>
  <si>
    <t>Žepki za plastificiranje A3, najmanj 175 mic, 1/100</t>
  </si>
  <si>
    <t>Žepki za plastificiranje A4, najmanj 100 mic, 1/100</t>
  </si>
  <si>
    <t>Žepki za plastificiranje A4, najmanj 125 mic, 1/100</t>
  </si>
  <si>
    <t>Žepki za plastificiranje A4, najmanj 175 mic, 1/100</t>
  </si>
  <si>
    <t>Žepki za plastificiranje A4, najmanj 75 mic, 1/100</t>
  </si>
  <si>
    <t>Žepki za plastificiranje A4, najmanj 75 mic, samolepljivi, 1/100</t>
  </si>
  <si>
    <t>Žepki za plastificiranje A5, najmanj 125 mic, 1/100</t>
  </si>
  <si>
    <t>Žepki za plastificiranje A5, najmanj 75 mic, 1/100</t>
  </si>
  <si>
    <t>Blazinica za Trodat Printy 4727 - modra</t>
  </si>
  <si>
    <t>KOS</t>
  </si>
  <si>
    <t>Kuverta vrečka C4/4 AD (rumeno - rjava) Silikon</t>
  </si>
  <si>
    <t>Kuverta vrečka B5 BD (19x26 bela) Silikon</t>
  </si>
  <si>
    <t>Kuverta vrečka natron A3 oziroma 30x40 cm - 4cm križno dno</t>
  </si>
  <si>
    <t>Kuverta vrečka natron A4 oziroma 23x32 cm - 4cm križno dno</t>
  </si>
  <si>
    <t>Magnetki FI 25 mm - bel, 1/10 +/- 5mm</t>
  </si>
  <si>
    <t>Magnetki FI 25 mm - črn, 1/10 +/- 5mm</t>
  </si>
  <si>
    <t>Magnetki FI 25 mm - moder, 1/10 +/- 5mm</t>
  </si>
  <si>
    <t>Magnetki FI 25 mm - rdeč, 1/10 +/- 5mm</t>
  </si>
  <si>
    <t>Magnetki FI 25 mm - rumen, 1/10 +/- 5mm</t>
  </si>
  <si>
    <t>Magnetki FI 25 mm - siv, 1/10 +/- 5mm</t>
  </si>
  <si>
    <t>Magnetki FI 25 mm - zelen, 1/10 +/- 5mm</t>
  </si>
  <si>
    <t>Magnetki FI 35 mm - bel, 1/10 +/- 5mm</t>
  </si>
  <si>
    <t>Magnetki FI 35 mm - črn, 1/10 +/- 5mm</t>
  </si>
  <si>
    <t>Magnetki FI 35 mm - moder, 1/10 +/- 5mm</t>
  </si>
  <si>
    <t>Magnetki FI 35 mm - rdeč, 1/10 +/- 5mm</t>
  </si>
  <si>
    <t>Magnetki FI 35 mm - rumen, 1/10 +/- 5mm</t>
  </si>
  <si>
    <t>Magnetki FI 35 mm - siv, 1/10 +/- 5mm</t>
  </si>
  <si>
    <t>Magnetki FI 35 mm - zelen, 1/10 +/- 5mm</t>
  </si>
  <si>
    <t>Mapa A4 register, 13 mm, plastificirana, 4 rinke - črna +/- 2mm</t>
  </si>
  <si>
    <t>Mapa A4 register, 13 mm, plastificirana, 4 rinke - modra +/- 2mm</t>
  </si>
  <si>
    <t>Mapa A4 register, 13 mm, plastificirana, 4 rinke - rdeča +/- 2mm</t>
  </si>
  <si>
    <t>Mapa A4 register, 13 mm, plastificirana, 4 rinke - zelena +/- 2mm</t>
  </si>
  <si>
    <t>Mapa herbarij s trakovi - višina klape 5 cm - siva</t>
  </si>
  <si>
    <t>Mapa kartonska z elastiko, širina hrbtišča 2 cm, različne barve - lahko tudi plastificiran karton</t>
  </si>
  <si>
    <t xml:space="preserve">Mapa rinčna A4, 40mm (širina hrbta), 2 rinki - črna </t>
  </si>
  <si>
    <t xml:space="preserve">Mapa rinčna A4, 40mm (širina hrbta), 2 rinki - modra </t>
  </si>
  <si>
    <t xml:space="preserve">Mapa rinčna A4, 40mm (širina hrbta), 2 rinki - rdeča </t>
  </si>
  <si>
    <t xml:space="preserve">Mapa rinčna A4, 40mm (širina hrbta), 2 rinki - zelena </t>
  </si>
  <si>
    <t>mince za tehnični svinčnik najmanje grafitne STAEDTLER 0,5 2H kos=tulec</t>
  </si>
  <si>
    <t>mince za tehnični svinčnik najmanje grafitne STAEDTLER 0,5 B kos=tulec</t>
  </si>
  <si>
    <t>mince za tehnični svinčnik najmanje grafitne STAEDTLER 0,7 HB kos=tulec</t>
  </si>
  <si>
    <t>Obr. - CMR - Mednarodni tovorni list 1+6</t>
  </si>
  <si>
    <t xml:space="preserve">Papir za ploter v roli HP- univerzalni prevlečeni papir 90g, 1067mm x 45,7m </t>
  </si>
  <si>
    <t xml:space="preserve">Papir za ploter v roli HP- univerzalni prevlečeni papir 90g, 610mm x 45,7m </t>
  </si>
  <si>
    <t>Podaljšek električni 5 m - 3 vtičnice s stikalom</t>
  </si>
  <si>
    <t>Radirka PILOT EE-C6, mala</t>
  </si>
  <si>
    <t>Radirka PILOT EE-C10, velika</t>
  </si>
  <si>
    <t>Računski trak TERMO 57mm 1+0 premer 25mm, 57x25x12, širina traku 57, premer je 25 mm, 12 fi je premer notranje rolice na katero je navit trak TERMO</t>
  </si>
  <si>
    <t>Flomaster STAEDTLER LUMOCOLOR 313, permanentni, 0.4 mm, črn; količina črnila ponujenega blaga mora biti okvirno taka, kot jo vsebuje navedena znamka</t>
  </si>
  <si>
    <t>Flomaster STAEDTLER LUMOCOLOR 313, permanentni, 0.4 mm, moder, količina črnila ponujenega blaga mora biti okvirno taka, kot jo vsebuje navedena znamka</t>
  </si>
  <si>
    <t>Flomaster STAEDTLER LUMOCOLOR 313, permanentni, 0.4 mm, rdeč, količina črnila ponujenega blaga mora biti okvirno taka, kot jo vsebuje navedena znamka</t>
  </si>
  <si>
    <t>Flomaster STAEDTLER LUMOCOLOR 313, permanentni, 0.4 mm, SET 4 barve; količina črnila ponujenega blaga mora biti okvirno taka, kot jo vsebuje navedena znamka</t>
  </si>
  <si>
    <t>Flomaster STAEDTLER LUMOCOLOR 313, permanentni, 0.4 mm, zelen, količina črnila ponujenega blaga mora biti okvirno taka, kot jo vsebuje navedena znamka</t>
  </si>
  <si>
    <t>Flomaster STAEDTLER LUMOCOLOR 314, permanentni, 1.0-3 mm, črn, količina črnila ponujenega blaga mora biti okvirno taka, kot jo vsebuje navedena znamka</t>
  </si>
  <si>
    <t>Flomaster STAEDTLER LUMOCOLOR 314, permanentni, 1.0-3 mm, moder, količina črnila ponujenega blaga mora biti okvirno taka, kot jo vsebuje navedena znamka</t>
  </si>
  <si>
    <t>Flomaster STAEDTLER LUMOCOLOR 314, permanentni, 1.0-3 mm, rdeč, količina črnila ponujenega blaga mora biti okvirno taka, kot jo vsebuje navedena znamka</t>
  </si>
  <si>
    <t>Flomaster STAEDTLER LUMOCOLOR 314, permanentni, 1.0-3 mm, SET 4 barve, količina črnila ponujenega blaga mora biti okvirno taka, kot jo vsebuje navedena znamka</t>
  </si>
  <si>
    <t>Flomaster STAEDTLER LUMOCOLOR 314,  permanentni, 1.0-3 mm, zelen, količina črnila ponujenega blaga mora biti okvirno taka, kot jo vsebuje navedena znamka</t>
  </si>
  <si>
    <t>Flomaster STAEDTLER LUMOCOLOR 317, permanentni, 1.0 mm, črn, količina črnila ponujenega blaga mora biti okvirno taka, kot jo vsebuje navedena znamka</t>
  </si>
  <si>
    <t>Flomaster STAEDTLER LUMOCOLOR 317, permanentni, 1.0 mm, moder, količina črnila ponujenega blaga mora biti okvirno taka, kot jo vsebuje navedena znamka</t>
  </si>
  <si>
    <t>Flomaster STAEDTLER LUMOCOLOR 317, permanentni, 1.0 mm, rdeč, količina črnila ponujenega blaga mora biti okvirno taka, kot jo vsebuje navedena znamka</t>
  </si>
  <si>
    <t>Flomaster STAEDTLER LUMOCOLOR 317,  permanentni, 1.0 mm, SET 4 barve, količina črnila ponujenega blaga mora biti okvirno taka, kot jo vsebuje navedena znamka</t>
  </si>
  <si>
    <t>Flomaster STAEDTLER LUMOCOLOR 317, permanentni, 1.0 mm, zelen, količina črnila ponujenega blaga mora biti okvirno taka, kot jo vsebuje navedena znamka</t>
  </si>
  <si>
    <t>Flomaster STAEDTLER LUMOCOLOR 318, permanentni, 0,6 mm, črn, količina črnila ponujenega blaga mora biti okvirno taka, kot jo vsebuje navedena znamka</t>
  </si>
  <si>
    <t>Flomaster STAEDTLER LUMOCOLOR 318, permanentni, 0,6 mm, moder, količina črnila ponujenega blaga mora biti okvirno taka, kot jo vsebuje navedena znamka</t>
  </si>
  <si>
    <t>Flomaster STAEDTLER LUMOCOLOR 318, permanentni, 0,6 mm, rdeč, količina črnila ponujenega blaga mora biti okvirno taka, kot jo vsebuje navedena znamka</t>
  </si>
  <si>
    <t>Flomaster STAEDTLER LUMOCOLOR 318,  permanentni, 0,6 mm, SET 4 barve, količina črnila ponujenega blaga mora biti okvirno taka, kot jo vsebuje navedena znamka</t>
  </si>
  <si>
    <t>Flomaster STAEDTLER LUMOCOLOR 318, permanentni, 0,6 mm, zelen, količina črnila ponujenega blaga mora biti okvirno taka, kot jo vsebuje navedena znamka</t>
  </si>
  <si>
    <t>Flomaster STAEDTLER PIGMENT LINER 0,5 mm - črn, količina črnila ponujenega blaga mora biti okvirno taka, kot jo vsebuje navedena znamka</t>
  </si>
  <si>
    <t>Blok št. 2, mali karo, najmanj 50 listov</t>
  </si>
  <si>
    <t>Blok št. 3, mali karo, najmanj 50 listov</t>
  </si>
  <si>
    <t>Blok št. 4, mali karo, najmanj 50 listov</t>
  </si>
  <si>
    <t>Giljotina oz. zmogljiv rezalnik s štirimi različnimi rezili, rezalna dolžina najmanj 32 cm</t>
  </si>
  <si>
    <t>Giljotina oz. zmogljiv rezalnik z enim rezilom, rezalna dolžina  38 cm</t>
  </si>
  <si>
    <t>Luknjač LEITZ 4 luknje za 30 listov +5 listov</t>
  </si>
  <si>
    <t>Luknjač LEITZ 5182 za 250 listov - srebrn ali siv</t>
  </si>
  <si>
    <t>Odlagalna košarica LEITZ 5227 - PVC, zelena ali transperent zelena</t>
  </si>
  <si>
    <t>Podajalec "Z" lističev POST IT, namizni, za lističe 76x76 +/- 1mm</t>
  </si>
  <si>
    <t>Spirale za vezavo PVC, 19 mm, bela 1/100</t>
  </si>
  <si>
    <t>Spirale za vezavo PVC, 19 mm, črna 1/100</t>
  </si>
  <si>
    <t>Spirale za vezavo PVC, 19 mm, modra 1/100</t>
  </si>
  <si>
    <t>Spirale za vezavo PVC, 19 mm, rdeča 1/100</t>
  </si>
  <si>
    <t>Spirale za vezavo PVC, 22 mm, črna 1/50</t>
  </si>
  <si>
    <t>Spirale za vezavo PVC, 22 mm, modra 1/50</t>
  </si>
  <si>
    <t>Spirale za vezavo PVC, 22 mm, rdeča 1/50</t>
  </si>
  <si>
    <t>Etikete fi 19mm, bele, 1/2000 (1 ZAV = 2000 etiket = 1 kos)</t>
  </si>
  <si>
    <t>Etikete fi 19mm, črne, 1/2000 (1 ZAV = 2000 etiket = 1 kos)</t>
  </si>
  <si>
    <t>Kuverta vrečka 31x44 (bela) z običajnim lepilom za kuverte (silikonska)</t>
  </si>
  <si>
    <t>Lepilni trak 3M SCOTCH 12mm x 6m - obojestranski dolžina lahko odstopa v +</t>
  </si>
  <si>
    <t>Lepilo KARBOFIX, lonček 100-125g</t>
  </si>
  <si>
    <t>Obr. - Arhivska mapa s trakovi (Herbarij), 325x216 velikost lahko odstopa +/-3%</t>
  </si>
  <si>
    <t>Karton za spiraljenje enostransko plastificiran A4 250g - beli 1/100</t>
  </si>
  <si>
    <t>Vrečka papiroline B4/4, 250x353x4, silikonska, nestrgljiva</t>
  </si>
  <si>
    <t xml:space="preserve">Cena/ME brez DDV  (v EUR) </t>
  </si>
  <si>
    <t>Z.Š.</t>
  </si>
  <si>
    <t xml:space="preserve">Papir za ploter v roli HP- težji prevlečeni papir 90g 610mm x 30,5m; lahko tudi univerzalni prevlečen papir. </t>
  </si>
  <si>
    <t>Blazinica za Trodat Printy 4750 (41x24) - modra</t>
  </si>
  <si>
    <t>Blazinica za Trodat Printy 4922 - modra</t>
  </si>
  <si>
    <t>Blazinica za Trodat Printy 4928 - modra</t>
  </si>
  <si>
    <t>Blazinica za Trodat Printy 5480 - rdeča</t>
  </si>
  <si>
    <t>Mapa rinčna A4, 14mm, 2 rinki - črna +/- 1,5mm</t>
  </si>
  <si>
    <t>Mapa rinčna A4, 14mm, 2 rinki - modra +/- 1,5mm</t>
  </si>
  <si>
    <t>Mapa rinčna A4, 14mm, 2 rinki - rdeča +/- 1,5mm</t>
  </si>
  <si>
    <t>Mapa rinčna A4, 14mm, 2 rinki - zelena +/- 1,5mm</t>
  </si>
  <si>
    <t>Mapa rinčna A4, 14mm, 4 rinke - črna +/- 1,5mm</t>
  </si>
  <si>
    <t>Mapa rinčna A4, 14mm, 4 rinke - modra +/- 1,5mm</t>
  </si>
  <si>
    <t>Mapa rinčna A4, 14mm, 4 rinke - rdeča +/- 1,5mm</t>
  </si>
  <si>
    <t>Mapa rinčna A4, 14mm, 4 rinke - zelena +/- 1,5mm</t>
  </si>
  <si>
    <t>Obr. -Dvodelni oštevilčeni bloki, 100 listov, 105x74 ali 100x50, rumeni, (1 ZAV = 1 blok = 1 kos)</t>
  </si>
  <si>
    <t>Obr. -Dvodelni oštevilčeni bloki, 100 listov, 105x74 ali 100x50, zeleni, (1 ZAV = 1 blok = 1 kos)</t>
  </si>
  <si>
    <t xml:space="preserve">Računski trak 57 mm 1+0 premer 70mm, 57x 70x12, širina traku 57, premer je 70 mm, 12 fi je premer notranje rolice, na katero je navit trak </t>
  </si>
  <si>
    <t>Datirka Trodat 4820</t>
  </si>
  <si>
    <t xml:space="preserve">Blazinica za Trodat 4638 Fi 35 - modra  </t>
  </si>
  <si>
    <t>Blazinica za Trodat 4638 Fi 35 - rdeča</t>
  </si>
  <si>
    <t>Blazinica za PRINTER 60  prejemna - modra</t>
  </si>
  <si>
    <t>Blazinica za PRINTER R40 Fi 35 mm - modra</t>
  </si>
  <si>
    <t>Blazinica za PRINTER R24 Fi 20 mm - modra</t>
  </si>
  <si>
    <t>Blaznica za PRINTER 55 30X60 mm - modra</t>
  </si>
  <si>
    <t>Barva za kovinske žige črna, najmanj 50 ml</t>
  </si>
  <si>
    <t xml:space="preserve">Blazinica PVC za žige neutral primerna za škatlico zunanjih mer 12.6x10 cm </t>
  </si>
  <si>
    <t>Blok črtani A6, 10x15, najmanj 50 listni</t>
  </si>
  <si>
    <t>Gel pisalo PILOT BLGP G-1 z gripom, 0,5 - z dokumentarnim črnilom, dolžine pisanja najmanj 1000m +/-2%,  ergonomski in gumiran grip, neobrabljiva volfram-karbidna kroglica premera 0,5 mm - rdeč</t>
  </si>
  <si>
    <t>Gel pisalo PILOT BL G-2 0.5, z dokumentarnim črnilom, dolžine pisanja najmanj 1000m, ergonomski in gumiran grip, neobrabljiva volfram-karbidna kroglica premera 0,5 mm - črn</t>
  </si>
  <si>
    <t>Gel pisalo PILOT BL G-2 0.5, z dokumentarnim črnilom, dolžine pisanja najmanj 1000m, ergonomski in gumiran grip, neobrabljiva volfram-karbidna kroglica premera 0,5 mm - moder</t>
  </si>
  <si>
    <t>Gel pisalo PILOT BL G-2 0.5, z dokumentarnim črnilom, dolžine pisanja najmanj 1000m,  ergonomski in gumiran grip, neobrabljiva volfram-karbidna kroglica premera 0,5 mm - rdeč</t>
  </si>
  <si>
    <t>Gel pisalo PILOT BL G-2 0.5, z dokumentarnim črnilom, dolžine pisanja najmanj 1000m,  ergonomski in gumiran grip, neobrabljiva volfram-karbidna kroglica premera 0,5 mm - zelen</t>
  </si>
  <si>
    <t>Gel pisalo PILOT BL G-2 0.7, z dokumentarnim črnilom, dolžine pisanja najmanj 1000m, ergonomski in gumiran grip, neobrabljiva volfram-karbidna kroglica premera 0,7 mm - črn</t>
  </si>
  <si>
    <t>Gel pisalo PILOT BL G-2 0.7, z dokumentarnim črnilom, dolžine pisanja najmanj 1000m,  ergonomski in gumiran grip, neobrabljiva volfram-karbidna kroglica premera 0,7 mm - moder</t>
  </si>
  <si>
    <t>Gel pisalo PILOT BL G-2 0.7, z dokumentarnim črnilom, dolžine pisanja najmanj 1000m,  ergonomski in gumiran grip, neobrabljiva volfram-karbidna kroglica premera 0,7 mm - rdeč</t>
  </si>
  <si>
    <t>Gel pisalo PILOT BL G-2 0.7, z dokumentarnim črnilom, dolžine pisanja najmanj 1000m,  ergonomski in gumiran grip, neobrabljiva volfram-karbidna kroglica premera 0,7 mm - zelen</t>
  </si>
  <si>
    <t>Gel pisalo PILOT BLGP G-1 z gripom, 0,5 - z dokumentarnim črnilom, dolžine pisanja najmanj 1000m +/-2%,  ergonomski in gumiran grip, neobrabljiva volfram-karbidna kroglica premera 0,5 mm - črn</t>
  </si>
  <si>
    <t>Gel pisalo PILOT BLGP G-1 z gripom, 0,5 - z dokumentarnim črnilom, dolžine pisanja najmanj 1000m +/-2%,  ergonomski in gumiran grip, neobrabljiva volfram-karbidna kroglica premera 0,5 mm - moder</t>
  </si>
  <si>
    <t>mince za tehnični svinčnik najmanje grafitne STAEDTLER 0,5 2B - kos=tulec</t>
  </si>
  <si>
    <t>mince za tehnični svinčnik najmanje grafitne STAEDTLER 0,5 H kos=tulec</t>
  </si>
  <si>
    <t>mince za tehnični svinčnik najmanje grafitne STAEDTLER 0,5 HB (1 škt = 12 tub) kos=tulec</t>
  </si>
  <si>
    <t>Paus papir A4, najmanj 85g, 1/250</t>
  </si>
  <si>
    <t>Sponke palične 10 mm enakovreden Leitz 5582, v škatli je 5 tulcev po 210 sponk, kos=tulec</t>
  </si>
  <si>
    <t>Sponke palične 12 mm enakovreden Leitz 5583, v škatli je 5 tulcev po 210 sponk, kos=tulec</t>
  </si>
  <si>
    <t>Sponke palične 6 mm enakovreden Leitz 5580, v škatli je 5 tulcev po 210 sponk, kos=tulec</t>
  </si>
  <si>
    <t>Sponke palične 8 mm enakovreden Leitz 5581, v škatli je 5 tulcev po 210 sponk, kos=tulec</t>
  </si>
  <si>
    <t>USB 3.0 ključek 16 GB</t>
  </si>
  <si>
    <t>USB 3.0 ključek 32 GB</t>
  </si>
  <si>
    <t>USB 3.0 ključek 64 GB</t>
  </si>
  <si>
    <t>USB 3.0 ključek 128 GB</t>
  </si>
  <si>
    <t>Ločilni listi A4, najmanj 190-200g modra, 1/10</t>
  </si>
  <si>
    <t>Ločilni listi A4, najmanj 190-200g, roza, 1/10</t>
  </si>
  <si>
    <t>Ločilni listi A4, najmanj 190-200g, rumena, 1/10</t>
  </si>
  <si>
    <t>Ločilni listi A4, najmanj 190-200g, zelena, 1/10</t>
  </si>
  <si>
    <t>Ločilni listi A5, najmanj 190-200g, 23x10, modra, 1/10</t>
  </si>
  <si>
    <t>Ločilni listi A5, najmanj 190-200g, 23x10, roza, 1/10</t>
  </si>
  <si>
    <t>Ločilni listi A5, najmanj 190-200g, 23x10, rumena, 1/10</t>
  </si>
  <si>
    <t>Ločilni listi A5, najmanj 190-200g, 23x10, zelena 1/10</t>
  </si>
  <si>
    <t>Kuverta vrečka oblazinjena 30x44 cm (+/-1cm)</t>
  </si>
  <si>
    <t>Kuverta vrečka oblazinjena 27x36 cm (+/-1cm)</t>
  </si>
  <si>
    <t>Kuverta vrečka oblazinjena 24x33 cm (+/-1cm)</t>
  </si>
  <si>
    <t>Kuverta vrečka oblazinjena 22x33 cm (+/-1cm)</t>
  </si>
  <si>
    <t>Kuverta vrečka oblazinjena 18x26 cm (+/-1cm)</t>
  </si>
  <si>
    <t>Kuverta vrečka oblazinjena 15x21 cm (+/-1cm)</t>
  </si>
  <si>
    <t>Kuverta vrečka oblazinjena 11x16 cm (+/-1cm)</t>
  </si>
  <si>
    <t>Mapa PP "U" A4, 22x30 cm, 90mic, z enajstimi luknjami za registrator, sijaj, PLASTIBOR</t>
  </si>
  <si>
    <t xml:space="preserve">Trikotnik Gama 45° (26 cm) </t>
  </si>
  <si>
    <t xml:space="preserve">Trikotnik Gama 60° (24 cm) </t>
  </si>
  <si>
    <t>Baterijski vložek DURACELL 3LR12 4,5V, Plus Power 1/1</t>
  </si>
  <si>
    <t>Baterijski vložek DURACELL 6LR61 9V, Plus Power 1/1</t>
  </si>
  <si>
    <t>Baterijski vložek DURACELL LR03 AAA, 1,5 V, Basic, 1/4</t>
  </si>
  <si>
    <t>Baterijski vložek DURACELL LR14, Plus Power, 1/2</t>
  </si>
  <si>
    <t>Baterijski vložek DURACELL LR20, Plus Power, 1/2</t>
  </si>
  <si>
    <t>Baterijski vložek DURACELL LR44, specialna baterija, 1/2</t>
  </si>
  <si>
    <t>Baterijski vložek DURACELL LR6 AA, 1,5 V, Basic, 1/4</t>
  </si>
  <si>
    <t>Baterijski vložek DURACELL LR03 AAA, 1,5 V, Plus Power, 1/4</t>
  </si>
  <si>
    <t>Baterijski vložek DURACELL LR03 AAA, 1,5 V, Ultra Power, 1/4</t>
  </si>
  <si>
    <t>Baterijski vložek DURACELL LR6 AA, 1,5 V, Simply, 1/4</t>
  </si>
  <si>
    <t>Baterijski vložek DURACELL LR6 AA, 1,5 V, Plus Power, 1/4</t>
  </si>
  <si>
    <t>Baterijski vložek DURACELL LR6 AA, 1,5 V, Ultra Power, 1/4</t>
  </si>
  <si>
    <t>Lističi POST IT samolepilni, 38x51, 1/3, vsak blok 100 lističev - rumen (+/-10%)</t>
  </si>
  <si>
    <t>Lističi POST IT samolepilni, najmanj 127x75,100 lističev - rumen (+/-10%)</t>
  </si>
  <si>
    <t>Lističi POST IT samolepilni, najmanj 75x75, 100 lističev - rumen (+/-10%)</t>
  </si>
  <si>
    <t>Lističi POST IT samolepilni, najmanj 75x75, 450 lističev - večbarvna neon (+/-10%)</t>
  </si>
  <si>
    <t>Lističi POSTI IT samolepilni "Z", najmanj 75x75, 100 listečev - rumen (+/-10%)</t>
  </si>
  <si>
    <t xml:space="preserve">Cena/ME z DDV  (v EUR) </t>
  </si>
  <si>
    <t>Adapter Brother AD-24 za PT1010/1280DT/7500/7600</t>
  </si>
  <si>
    <t>Album za slike 200 slik, 13X18</t>
  </si>
  <si>
    <t>Aparat za spiralno vezavo Klipko IBIND A20</t>
  </si>
  <si>
    <t>Aparat za spiralno vezavo Klipko X5</t>
  </si>
  <si>
    <t>Aparat za toplotno vezavo Fellowes Helios 60</t>
  </si>
  <si>
    <t>Baterija Camelion alkaline 12V, A27</t>
  </si>
  <si>
    <t xml:space="preserve">Baterija DURACELL MN21 A23 12V        </t>
  </si>
  <si>
    <t>Baterija DURACELL PHOTO CR1/3N</t>
  </si>
  <si>
    <t xml:space="preserve">Baterija gumbasta CR2450, 3V   </t>
  </si>
  <si>
    <t>Baterija Panasonic AKU CR18650 22E LI-ION</t>
  </si>
  <si>
    <t>Baterijski vložek LR23  12 V</t>
  </si>
  <si>
    <t>Blazinca Shiny S 311/7 - modra</t>
  </si>
  <si>
    <t>Blazinica Colop E/40 modra</t>
  </si>
  <si>
    <t>Blazinica Colop E/50/1 modra</t>
  </si>
  <si>
    <t>Blazinica Colop E/55 modra</t>
  </si>
  <si>
    <t>Blazinica Colop E/R 24 modra</t>
  </si>
  <si>
    <t>Blazinica Colop E/R 40 modra</t>
  </si>
  <si>
    <t>Blazinica Shiny R538/7 črna</t>
  </si>
  <si>
    <t>Blazinica Shiny R538/7 modra</t>
  </si>
  <si>
    <t xml:space="preserve">Blazinica Shiny S 829/7 - modra </t>
  </si>
  <si>
    <t>Blazinica Shiny S 830/7 - modra</t>
  </si>
  <si>
    <t>Blazinica Shiny S1823/7 modra</t>
  </si>
  <si>
    <t>Blazinica Shiny S1825/7 modra</t>
  </si>
  <si>
    <t>Blazinica za SHINY Printer S-538 - modra</t>
  </si>
  <si>
    <t>Blazinica za SHINY Printer S-829 - modra</t>
  </si>
  <si>
    <t>Blazinica za Trodat Printy 4726 - modra</t>
  </si>
  <si>
    <t xml:space="preserve">Črnilo Pelikan 4001, 30ml - modra </t>
  </si>
  <si>
    <t>Črnilo za nalivno pero Parker v steklenički Parker Quink, 57 ml, črna</t>
  </si>
  <si>
    <t xml:space="preserve">Črnilo za nalivno pero Parker v steklenički Parker Quink, 57 ml, modra </t>
  </si>
  <si>
    <t>Etikete laser Avery L7567-25 210X297 transp.</t>
  </si>
  <si>
    <t>Etikete LASER INO 70 x 33,9 mm /A4 1/100</t>
  </si>
  <si>
    <t>Folija za plastificiranje - A3 format</t>
  </si>
  <si>
    <t>Folija za plastificiranje 216x303 175 MIC, 100/1 buyor</t>
  </si>
  <si>
    <t>Kocka SAM.INFO 75X75/450L, večbarvna bril mix</t>
  </si>
  <si>
    <t xml:space="preserve">Kocka samolepilna INFO 5820-01 75X75/400 rumena </t>
  </si>
  <si>
    <t>Lepimiška HERMA HER1067 15MX9MM nonperm. Modra</t>
  </si>
  <si>
    <t>Mapa PP A4 30 VL. 85369E CHROMA, SORT.B. EXA.</t>
  </si>
  <si>
    <t>Mapa s klapo in elastiko REDOLJUB A4/30-50 FCK (več barv)</t>
  </si>
  <si>
    <t>Mapa z gumbom A4 PP, Forpus</t>
  </si>
  <si>
    <t>Mapa z vpenjalno sponko A4 PVC (vpenjanje zgoraj)</t>
  </si>
  <si>
    <t>Marker ICO OHP perm.f 0,5MM 4/1</t>
  </si>
  <si>
    <t>Marker pilot sc-g-f zlat ( 1-2 mm)</t>
  </si>
  <si>
    <t>Miška, optična, brezžična, USB</t>
  </si>
  <si>
    <t>Miška, optična, brezžična, vertikalna, USB</t>
  </si>
  <si>
    <t>Obr. -Dvodelni oštevilčeni bloki, 100 listov, 105x74 ali 100x50, beli,  (1 ZAV = 1 blok = 1 kos)</t>
  </si>
  <si>
    <t>Obr. -Dvodelni oštevilčeni bloki, 100 listov, 105x74 ali 100x50, roza, (1 ZAV = 1 blok = 1 kos)</t>
  </si>
  <si>
    <t>Olje za uničevalec dokumentov  DAHLE 400ml</t>
  </si>
  <si>
    <t>Olje za uničevalec dokumentov DAHLE 20790 250ml</t>
  </si>
  <si>
    <t>Ovoj za spise ELCO z oknom 29489-10 BEL, E107,  1/100</t>
  </si>
  <si>
    <t>Palične sponke Stanley 14mm</t>
  </si>
  <si>
    <t>Papir HP Q1406B COATED UNIVERSAL 90 g</t>
  </si>
  <si>
    <t>Papir HP Q1426B hi.gloss photo 24`X30,5m</t>
  </si>
  <si>
    <t>Papir HP Q7995A PREMIUM INSTANT DRY GLOSS</t>
  </si>
  <si>
    <t>Papir ovojni natron rjavi 90 g, rola</t>
  </si>
  <si>
    <t>PAPIR ZA PLOTER 742595 610X45M 1/2</t>
  </si>
  <si>
    <t>Pisarniška namizna lučka</t>
  </si>
  <si>
    <t>Podloga z vpenjalno sponko A4 PVC (vpenjanje zgoraj)</t>
  </si>
  <si>
    <t>Potni nalog za prevoz oseb</t>
  </si>
  <si>
    <t>Računski trak termo 80 MM X 50 M</t>
  </si>
  <si>
    <t>Ravnilo štabno veliko</t>
  </si>
  <si>
    <t>Rola termo 57X19MX12 LI.1/10/160/8000</t>
  </si>
  <si>
    <t>Spenjač Leitz 5551 84 siv B1 80L heavy duty</t>
  </si>
  <si>
    <t xml:space="preserve">Spenjač ročni SP-14  / 4-14mm </t>
  </si>
  <si>
    <t>Spenjač TAPET.NOVUS J-17 NO0300438 univerzalni</t>
  </si>
  <si>
    <t>Spirala žična delta A4 2:1 25mm bela</t>
  </si>
  <si>
    <t>Spirala žična delta A4 2:1 32MM bela</t>
  </si>
  <si>
    <t>Spirala žična delta A4 2:1 38MM bela</t>
  </si>
  <si>
    <t xml:space="preserve">Svinčnik z radirko STAEDTLER 122 HB NORIS </t>
  </si>
  <si>
    <t>Šilček baterijski ICO W.AA00175 dvojni sort.</t>
  </si>
  <si>
    <t>Škatla arhivska Donau 522X351X305mm rjava</t>
  </si>
  <si>
    <t xml:space="preserve">Škatla arhivska karton s pokrovom  431x333x294mm  </t>
  </si>
  <si>
    <t>Tablica - mapa clipboard A4,modra</t>
  </si>
  <si>
    <t>Tablica A4 PVC 5605-70, Esselte črna 1/10</t>
  </si>
  <si>
    <t>Tablica A4 PVC modra,bela,črna</t>
  </si>
  <si>
    <t>Tablica z vpenjalno sponko A4 PVC (vpenjanje zgoraj)</t>
  </si>
  <si>
    <t>Tablica-mapa clipboard A4 5604-50 Esselte modra 1/10</t>
  </si>
  <si>
    <t>TIS-I.51  protokol bolnikov 1/100</t>
  </si>
  <si>
    <t xml:space="preserve">Tis. blok Mili Notebook 8X12 cm 45 listov   </t>
  </si>
  <si>
    <t>TIS-DZS 0.15 25-pol kurirska knjiga</t>
  </si>
  <si>
    <t>TIS-ZŠAM 102-evidenčna knjiga pregl.mot.vozil</t>
  </si>
  <si>
    <t>Trak Brother P-TOUCH TZE-325 črn/bel 9mm</t>
  </si>
  <si>
    <t>Trak Brother P-TOUCH TZE-621 rumen/črn 9mm</t>
  </si>
  <si>
    <t>Trak Dymo D1 12X7 450130 SO720530 bel/črn</t>
  </si>
  <si>
    <t>Trak lepilni Volz V4140 50mmX33m obojestranski 1/66</t>
  </si>
  <si>
    <t>Trak opozorilni rdeč/bel B50100 50mmX100m brez lep</t>
  </si>
  <si>
    <t xml:space="preserve">Trikotnik geo 10619 z držalaom 25 cm </t>
  </si>
  <si>
    <t>Ura stenska s termo in hidrometrom bela AL18810</t>
  </si>
  <si>
    <t>Vložek ROLER ON LINE 40033/3 0,7, moder</t>
  </si>
  <si>
    <t>Vložek ROLER PILOT BXS-V5RT črn 1/12</t>
  </si>
  <si>
    <t>Vložek ROLER PILOT BXS-V5RT moder 1/12</t>
  </si>
  <si>
    <t>Voščenke GIOTTO MAXI 291200 1/12</t>
  </si>
  <si>
    <t>Vrečke IDEAL 4605 ORIG.</t>
  </si>
  <si>
    <t>Vrečke za rezalnik Dahle 20707-04494, 1000x500x390 mm, 1/10</t>
  </si>
  <si>
    <t>Žebljički risalni DCH klobučki za pluto 1/50</t>
  </si>
  <si>
    <t>Baterija DURACELL CR1/3N 3V lithium</t>
  </si>
  <si>
    <t>Baterijski vložek LR-1 1/2</t>
  </si>
  <si>
    <t>Blok sam. TIX 6374 75X75/100 rumen NO LIMIT</t>
  </si>
  <si>
    <t>Etui PVC za prometno dovoljenje 3-DEL. HUMAR</t>
  </si>
  <si>
    <t>Folija policrom PLCR montažna 106 X 20m X 0,125mm</t>
  </si>
  <si>
    <t xml:space="preserve">Karton emb. 600x400x400, 3 slojni </t>
  </si>
  <si>
    <t xml:space="preserve">Karton emb. 600x400x400, 5 slojni </t>
  </si>
  <si>
    <t xml:space="preserve">Karton emb. 790x390x490 5 slojni </t>
  </si>
  <si>
    <t xml:space="preserve">Kartonskle škatle 600x400x400 , 5 slojni </t>
  </si>
  <si>
    <t>Korektura EDIGS 905 10ml mini 1 /20</t>
  </si>
  <si>
    <t>Korektura EDIGS miška 925 5mm/6m SUPER /24</t>
  </si>
  <si>
    <t>Kuverta B5 AD (rjavo - rumena za A5) 1/100</t>
  </si>
  <si>
    <t>Kuverta B5 BDS (bela za A5), samolepilna 1/100</t>
  </si>
  <si>
    <t>Kuverta B6 5S (modra), samolepilna 1/100</t>
  </si>
  <si>
    <t>Kuverta B6 BDS (bela), samolepilna 1/100</t>
  </si>
  <si>
    <t>Kuverta BD OL ISK L-okno (114 x 229) bela za avtomatsko kuvertiranje 1/100</t>
  </si>
  <si>
    <t>Kuverta C5 BDS (bela) samolepilna 1/100</t>
  </si>
  <si>
    <t>Kuverta C6 BDS (bela) samolepilna 1/100</t>
  </si>
  <si>
    <t>Kuverte A 23 BD SI(amerikanka) Silikon (11x23cm) 1/100</t>
  </si>
  <si>
    <t>Kuverte A 23 BDO SI(amerikanka z levim ali desnim okencem) Silikon (11x23cm) 1/100</t>
  </si>
  <si>
    <t>Mapa A5/25-30 2P FCK črna 1/15</t>
  </si>
  <si>
    <t>Mapa herbarij klapa-trak modra kov.l. 1/25</t>
  </si>
  <si>
    <t>Mapa herbarij s trakovi - višina klape 7 cm</t>
  </si>
  <si>
    <t xml:space="preserve">Mapa herbarij s trakovi, višina klape 6 cm </t>
  </si>
  <si>
    <t xml:space="preserve">Mapa kabinet miniklip A4 22480 Optima modra </t>
  </si>
  <si>
    <t xml:space="preserve">Mapa kov.gumb A4 prozoren </t>
  </si>
  <si>
    <t>Mapa PP A4 2P 15-20 z žepom TRANSP. KREACOV.</t>
  </si>
  <si>
    <t>Mapa PP A4 U VL. 90MIC sijaj 22X30 1/50</t>
  </si>
  <si>
    <t>MAPA PP A4/30-40 2P 54769E 1XŽEP SORT. B. EX.</t>
  </si>
  <si>
    <t>Mapa za termo vezavo 1, mm A4 - PVC hrbtišče  (GBC platnice)</t>
  </si>
  <si>
    <t>Mapa za termo vezavo 1,5 mm A4  - PVC hrbtišče (GBC platnice)</t>
  </si>
  <si>
    <t>Mapa za termo vezavo 3 mm A4 - PVC hrbtišče (GBC platnice)</t>
  </si>
  <si>
    <t xml:space="preserve">Mapa za termo vezavo 5 mm A4 - PVC hrbtišče (GBC platnice) </t>
  </si>
  <si>
    <t xml:space="preserve">Namizna podloga s koledarjem 600X410 </t>
  </si>
  <si>
    <t>Obesek za ključe Durable 1957, modre barve1/10</t>
  </si>
  <si>
    <t>Obesek za ključe Durable 1957, oranžne barve1/10</t>
  </si>
  <si>
    <t>Obesek za ključe Durable 1957, različne sortirne barve v zavitku 1/10</t>
  </si>
  <si>
    <t>Obesek za ključe Durable 1957, rdeče barve 1/10</t>
  </si>
  <si>
    <t>Obesek za ključe Durable 1957, rumene barve1/10</t>
  </si>
  <si>
    <t>Obesek za ključe Durable 1957, sive barve1/10</t>
  </si>
  <si>
    <t>Obesek za ključe Durable 1957, zelene barve1/10</t>
  </si>
  <si>
    <t>Obr. - Kuverta s povratnico za vročanje po ZUP, A4, laser</t>
  </si>
  <si>
    <t>Obr. - Kuverta s povratnico za vročanje po ZUP, A5, laser</t>
  </si>
  <si>
    <t>Ovoj za spise ELCO z okno 29489-10 bel E107</t>
  </si>
  <si>
    <t xml:space="preserve">Ovojnica 34 AD SI 300X400 NK 1/250 </t>
  </si>
  <si>
    <t>Označevalci 3M POST-IT680-31 roka 25,4X43,2/50/36</t>
  </si>
  <si>
    <t>Papir A4 barvni z perf. 4x vzdolžno + 6x prečno</t>
  </si>
  <si>
    <t>Rola termo 80X50mX12 LI.1/10/60/2880</t>
  </si>
  <si>
    <t>Roza kuverta povratnica Laser T6057</t>
  </si>
  <si>
    <t xml:space="preserve">Škatla arhivska 330x254x425 </t>
  </si>
  <si>
    <t>Tekočina za brisanje alkoholnih flomastrov-ciklotin</t>
  </si>
  <si>
    <t>TIS-A.14-70g rjavi-ovoj za spise rebr.nat. 1/1000 JR</t>
  </si>
  <si>
    <t>Vložek roler PILOT BXS-V5RT - črn</t>
  </si>
  <si>
    <t>Vložek roler PILOT BXS-V5RT - moder</t>
  </si>
  <si>
    <t>Vložek roler PILOT BXS-V5RT - rdeč</t>
  </si>
  <si>
    <t>Vložek roler PILOT BXS-V5RT - zelen</t>
  </si>
  <si>
    <t>Obrazec -  »POVZETEK PREDRAČUNA KOMPLEKSNI (REKAPITULACIJA)«</t>
  </si>
  <si>
    <t>Ponudnik v informacijskem sistemu e-JN v razdelek »Predračun« naloži izpolnjen obrazec »POVZETEK PREDRAČUNA KOMPLEKSNI (REKAPITULACIJA)« v 
pdf. datoteki, ki bo dostopen na javnem odpiranju ponudb!</t>
  </si>
  <si>
    <t xml:space="preserve">Predmet: </t>
  </si>
  <si>
    <t>Ponudba št.:</t>
  </si>
  <si>
    <t>Datum:</t>
  </si>
  <si>
    <t>Predmet</t>
  </si>
  <si>
    <t>Pisarniški material
 TABELA A</t>
  </si>
  <si>
    <t>Pisarniški material 
TABELA B</t>
  </si>
  <si>
    <t>Ponudbena vrednost v EUR z DDV</t>
  </si>
  <si>
    <t>Ponudbena vrednost v EUR brez DDV:</t>
  </si>
  <si>
    <t>Popust v % (odstotkih) na veljavni cenik ostalega prodajnega asortimana:</t>
  </si>
  <si>
    <t xml:space="preserve">Ponudnik vpiše popust na veljavni cenik ostalega prodajnega asortimana, vezan na predmet naročila, ki ga navede v % (odstotku)! 
V kolikor ponudnik popusta na veljavni cenik ostalega prodajnega asortimana ne navede, bo naročnik upošteval, da popusta ne ponuja oz. je popust 0%. 
</t>
  </si>
  <si>
    <t>KRAJ DOBAVE:</t>
  </si>
  <si>
    <t>PLAČILO:</t>
  </si>
  <si>
    <t>IZVEDBA DOBAVE:</t>
  </si>
  <si>
    <t>Sukcesivne dobave glede na izkazane potrebe naročnika, skozi celotno obdobje veljavnosti pogodbe.</t>
  </si>
  <si>
    <t>ODZIVNI/DOBAVNI ČAS:</t>
  </si>
  <si>
    <t xml:space="preserve">V roku petih (5) delovnih dni od poslanega naročilnega lista, v primeru intervencijskih izrednih dobav pa v roku 24 ur od poslanega naročilnega lista.  </t>
  </si>
  <si>
    <t>Blago, ki je predmet JN morajo v celoti ustrezati tehničnim opisu oz. specifikacijam, ki so navedene v  »PREDRAČUN KOMPLEKSNI«.</t>
  </si>
  <si>
    <t>Obvezna ponudba vseh razpisanih pozicij!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</si>
  <si>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</si>
  <si>
    <r>
      <t xml:space="preserve">Enota mere (ME) </t>
    </r>
    <r>
      <rPr>
        <sz val="9"/>
        <rFont val="Arial"/>
        <family val="2"/>
        <charset val="238"/>
      </rPr>
      <t>pri čemer kos lahko pomeni tudi zavoj, paket, škatla s količno, ki je navedena v nazivu artikla, kot npr. 1/100</t>
    </r>
  </si>
  <si>
    <t>Okvirna količina</t>
  </si>
  <si>
    <t>Stopnja DDV v %</t>
  </si>
  <si>
    <t>DDV na ME v EUR</t>
  </si>
  <si>
    <t>8=6*7/100</t>
  </si>
  <si>
    <t>9=6+8</t>
  </si>
  <si>
    <t>10=4*9</t>
  </si>
  <si>
    <t>EAN KODA</t>
  </si>
  <si>
    <t>PROIZVAJALEC ali BLAGOVNA ZNAMKA</t>
  </si>
  <si>
    <t>OPIS PONUJENEGA BLAGA
(razvidno mora biti izpolnjevanje minimalnih naročnikovih zahtev iz opisa naziva artikla  - kot npr. zahteva po dimenziji, količini, barvi, pakiranju, teži, micronih, materialu …)</t>
  </si>
  <si>
    <t>Skupaj vrednost v EUR z DDV</t>
  </si>
  <si>
    <t xml:space="preserve">PONUJENI ARTIKEL </t>
  </si>
  <si>
    <r>
      <t xml:space="preserve">ME pakiranja ponudnika
</t>
    </r>
    <r>
      <rPr>
        <sz val="9"/>
        <rFont val="Arial"/>
        <family val="2"/>
        <charset val="238"/>
      </rPr>
      <t>(zahtevano pakiranje pod  "naziv artikla" ne sme presegati za več kot 20 %)
Izpolniti v primeru, če e.m. ni enaka naročnikovi zahtevani ME!</t>
    </r>
  </si>
  <si>
    <r>
      <t xml:space="preserve">Cena  za pakiranje ponudnika
 v EUR brez DDV/ME
</t>
    </r>
    <r>
      <rPr>
        <sz val="9"/>
        <rFont val="Arial"/>
        <family val="2"/>
        <charset val="238"/>
      </rPr>
      <t>Izpolniti v primeru, če navedete podatek v predhodnem stolpcu (št. 11) .!</t>
    </r>
  </si>
  <si>
    <t>Obrazec "PREDRAČUN KOMPLEKSNI"</t>
  </si>
  <si>
    <t>MORS 30/2023-ODP, PISARNIŠKI MATERIAL</t>
  </si>
  <si>
    <t>TABELA A</t>
  </si>
  <si>
    <t>TABELA B</t>
  </si>
  <si>
    <r>
      <t xml:space="preserve">Naziv artikla - ponudnika
</t>
    </r>
    <r>
      <rPr>
        <sz val="9"/>
        <rFont val="Arial"/>
        <family val="2"/>
        <charset val="238"/>
      </rPr>
      <t>(ponudnik navede naziv, ki se bo uporabljal pri naročanju ponujenega blaga z navedbo proizvajalca - max 70 znakov)</t>
    </r>
  </si>
  <si>
    <t>PISARNIŠKI MATERIAL, MORS 30/2023-ODP</t>
  </si>
  <si>
    <t xml:space="preserve">v 30ih dneh, pri čemer začne rok plačila teči naslednji dan po uradnem prejemu listine (e-računa), ki je podlaga za izplačilo, na naročnikovem naslovu. Račun mora biti naslovljen na: Ministrstvo za obrambo, Direktorat za logistiko, Sektor za nabavo, Vojkova cesta 55, 1000 Ljubljana, s pripisom organizacijske enote, ki je izdala naročilni list in referenčne številke naročnika. </t>
  </si>
  <si>
    <t>PONUJENI ARTIKEL</t>
  </si>
  <si>
    <t>Ponudnik:</t>
  </si>
  <si>
    <t>SKUPAJ VREDNOST V EUR BREZ DDV</t>
  </si>
  <si>
    <t>VREDNOST DDV</t>
  </si>
  <si>
    <t>SKUPAJ VREDNOST Z DDV</t>
  </si>
  <si>
    <t xml:space="preserve">DDP naročnikove lokacije v Republiki Sloveniji, razvidne iz izdanih naročilnih listov naročnika. </t>
  </si>
  <si>
    <t>Skupna vrednost ponudbe
 (TABELA A + TABELA B)</t>
  </si>
  <si>
    <t>Vrednost DDV v EUR</t>
  </si>
  <si>
    <t>Baterija DURACELL  LR6 AA, najmanj 2400 MAH POLN 1/4</t>
  </si>
  <si>
    <t>Elektrostatična stenska folija za različne površine, v roli, 25 listov, velikost 80x60cm</t>
  </si>
  <si>
    <t>Magneti Dahle FI24 BELI 6/1</t>
  </si>
  <si>
    <t>Folija termo za kopiranje A3</t>
  </si>
  <si>
    <t>Folija termo za kopiranje A4</t>
  </si>
  <si>
    <t>Lepilo na rolerju, 8.4mm x 14m</t>
  </si>
  <si>
    <t xml:space="preserve">Lepilo UHU univerzalno v tubi, najmanj 33g </t>
  </si>
  <si>
    <t>Lepilo sekundno UHU, superflex gel, najmanj 3g</t>
  </si>
  <si>
    <t>Luknjač LEITZ 5138-95 črn za najmanj 40 listov</t>
  </si>
  <si>
    <t>Mapa PVC "L" A4, 22x30 cm, 120 mic., prosojne, nedrseče ali sijaj (velikost mape lahko odstopa do +/-3%)</t>
  </si>
  <si>
    <t>Mapa PVC "U" A4, 22x30 cm, 120 mic., prosojne, nedrseče ali sijaj (velikost mape lahko odstopa do +/-3%)</t>
  </si>
  <si>
    <t>Ojačani lepilni trak (duct tape) 48mmX50m</t>
  </si>
  <si>
    <t>Stojalo za lepilni trak SCOTCH 3M, črno, 19mmx33m</t>
  </si>
  <si>
    <t>Letvica PVC za mapo Durable 2900 - 3mm, bela, 1/50</t>
  </si>
  <si>
    <t>Obr. - Vročilnica UO-10, bela</t>
  </si>
  <si>
    <t>Vrečka papiroline C4, 229x324, silikonska, nestrgljiva</t>
  </si>
  <si>
    <t>Kuverta B4 AD SI 250X353 100g NK 096</t>
  </si>
  <si>
    <t>Kuverta B4 BD 250X353 100g NK 093 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</si>
</sst>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#,##0.0000\ &quot;€&quot;"/>
    <numFmt numFmtId="166" formatCode="#,##0.00\ _€"/>
    <numFmt numFmtId="167" formatCode="0.0000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name val="Arial"/>
      <family val="2"/>
    </font>
    <font>
      <sz val="10"/>
      <name val="Calibri"/>
      <family val="2"/>
      <charset val="238"/>
      <scheme val="minor"/>
    </font>
    <font>
      <b/>
      <sz val="10"/>
      <color rgb="FF0066FF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6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12" fillId="4" borderId="0" applyNumberFormat="0" applyBorder="0" applyAlignment="0" applyProtection="0"/>
  </cellStyleXfs>
  <cellXfs count="151">
    <xf numFmtId="0" fontId="0" fillId="0" borderId="0" xfId="0"/>
    <xf numFmtId="0" fontId="1" fillId="0" borderId="0" xfId="1" applyFont="1"/>
    <xf numFmtId="0" fontId="4" fillId="0" borderId="0" xfId="0" applyFont="1"/>
    <xf numFmtId="164" fontId="3" fillId="0" borderId="0" xfId="1" applyNumberFormat="1" applyFont="1" applyAlignment="1">
      <alignment horizontal="left" vertical="center"/>
    </xf>
    <xf numFmtId="164" fontId="4" fillId="0" borderId="0" xfId="0" applyNumberFormat="1" applyFont="1"/>
    <xf numFmtId="164" fontId="3" fillId="0" borderId="0" xfId="1" applyNumberFormat="1" applyFont="1" applyAlignment="1">
      <alignment horizontal="center" vertical="center"/>
    </xf>
    <xf numFmtId="0" fontId="1" fillId="0" borderId="0" xfId="1"/>
    <xf numFmtId="0" fontId="6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1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/>
      <protection hidden="1"/>
    </xf>
    <xf numFmtId="4" fontId="5" fillId="0" borderId="0" xfId="0" applyNumberFormat="1" applyFont="1" applyAlignment="1" applyProtection="1">
      <alignment horizontal="left" vertical="center"/>
      <protection hidden="1"/>
    </xf>
    <xf numFmtId="0" fontId="16" fillId="5" borderId="1" xfId="0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left" wrapText="1"/>
      <protection hidden="1"/>
    </xf>
    <xf numFmtId="4" fontId="5" fillId="0" borderId="0" xfId="7" applyNumberFormat="1" applyFont="1" applyFill="1" applyBorder="1" applyAlignment="1" applyProtection="1">
      <alignment horizontal="center" vertical="center"/>
      <protection hidden="1"/>
    </xf>
    <xf numFmtId="4" fontId="17" fillId="0" borderId="0" xfId="0" applyNumberFormat="1" applyFont="1" applyAlignment="1" applyProtection="1">
      <alignment horizontal="center" vertical="center" wrapText="1"/>
      <protection hidden="1"/>
    </xf>
    <xf numFmtId="4" fontId="5" fillId="0" borderId="0" xfId="0" applyNumberFormat="1" applyFont="1" applyAlignment="1" applyProtection="1">
      <alignment horizontal="center" vertical="center"/>
      <protection hidden="1"/>
    </xf>
    <xf numFmtId="1" fontId="19" fillId="0" borderId="1" xfId="0" applyNumberFormat="1" applyFont="1" applyBorder="1" applyAlignment="1" applyProtection="1">
      <alignment horizontal="right"/>
      <protection locked="0" hidden="1"/>
    </xf>
    <xf numFmtId="0" fontId="16" fillId="5" borderId="1" xfId="0" applyFont="1" applyFill="1" applyBorder="1" applyAlignment="1" applyProtection="1">
      <alignment horizontal="right" vertical="center"/>
      <protection hidden="1"/>
    </xf>
    <xf numFmtId="0" fontId="5" fillId="5" borderId="1" xfId="0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4" fillId="0" borderId="0" xfId="0" applyFont="1" applyProtection="1">
      <protection hidden="1"/>
    </xf>
    <xf numFmtId="0" fontId="21" fillId="0" borderId="1" xfId="0" applyFont="1" applyBorder="1" applyAlignment="1" applyProtection="1">
      <alignment horizontal="left" vertical="center" wrapText="1"/>
      <protection hidden="1"/>
    </xf>
    <xf numFmtId="0" fontId="21" fillId="2" borderId="1" xfId="0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Border="1" applyAlignment="1" applyProtection="1">
      <alignment wrapText="1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164" fontId="21" fillId="0" borderId="2" xfId="0" applyNumberFormat="1" applyFont="1" applyBorder="1" applyAlignment="1" applyProtection="1">
      <alignment horizontal="center" vertical="center"/>
      <protection locked="0" hidden="1"/>
    </xf>
    <xf numFmtId="3" fontId="21" fillId="0" borderId="2" xfId="0" applyNumberFormat="1" applyFont="1" applyBorder="1" applyAlignment="1" applyProtection="1">
      <alignment horizontal="center" vertical="center"/>
      <protection locked="0" hidden="1"/>
    </xf>
    <xf numFmtId="0" fontId="5" fillId="7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23" fillId="6" borderId="1" xfId="1" applyFont="1" applyFill="1" applyBorder="1" applyAlignment="1" applyProtection="1">
      <alignment horizontal="center" vertical="center" wrapText="1"/>
      <protection hidden="1"/>
    </xf>
    <xf numFmtId="0" fontId="23" fillId="6" borderId="1" xfId="4" applyFont="1" applyFill="1" applyBorder="1" applyAlignment="1" applyProtection="1">
      <alignment horizontal="center" vertical="center" wrapText="1"/>
      <protection hidden="1"/>
    </xf>
    <xf numFmtId="0" fontId="23" fillId="6" borderId="1" xfId="3" applyFont="1" applyFill="1" applyBorder="1" applyAlignment="1" applyProtection="1">
      <alignment horizontal="center" vertical="center" wrapText="1"/>
      <protection hidden="1"/>
    </xf>
    <xf numFmtId="3" fontId="23" fillId="6" borderId="1" xfId="3" applyNumberFormat="1" applyFont="1" applyFill="1" applyBorder="1" applyAlignment="1" applyProtection="1">
      <alignment horizontal="center" vertical="center" wrapText="1"/>
      <protection hidden="1"/>
    </xf>
    <xf numFmtId="165" fontId="23" fillId="6" borderId="1" xfId="3" applyNumberFormat="1" applyFont="1" applyFill="1" applyBorder="1" applyAlignment="1" applyProtection="1">
      <alignment horizontal="center" vertical="center" wrapText="1"/>
      <protection hidden="1"/>
    </xf>
    <xf numFmtId="166" fontId="23" fillId="6" borderId="1" xfId="3" applyNumberFormat="1" applyFont="1" applyFill="1" applyBorder="1" applyAlignment="1" applyProtection="1">
      <alignment horizontal="center" vertical="center" wrapText="1"/>
      <protection hidden="1"/>
    </xf>
    <xf numFmtId="0" fontId="23" fillId="3" borderId="8" xfId="1" applyFont="1" applyFill="1" applyBorder="1" applyAlignment="1">
      <alignment horizontal="center" vertical="center" wrapText="1"/>
    </xf>
    <xf numFmtId="0" fontId="23" fillId="3" borderId="6" xfId="4" applyFont="1" applyFill="1" applyBorder="1" applyAlignment="1">
      <alignment horizontal="center" vertical="center" wrapText="1"/>
    </xf>
    <xf numFmtId="0" fontId="23" fillId="3" borderId="6" xfId="3" applyFont="1" applyFill="1" applyBorder="1" applyAlignment="1">
      <alignment horizontal="center" vertical="center" wrapText="1"/>
    </xf>
    <xf numFmtId="164" fontId="23" fillId="3" borderId="6" xfId="4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167" fontId="24" fillId="0" borderId="1" xfId="0" applyNumberFormat="1" applyFont="1" applyBorder="1" applyAlignment="1">
      <alignment horizontal="right" vertical="center"/>
    </xf>
    <xf numFmtId="167" fontId="24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164" fontId="21" fillId="0" borderId="2" xfId="0" applyNumberFormat="1" applyFont="1" applyBorder="1" applyAlignment="1">
      <alignment horizontal="center" vertical="center"/>
    </xf>
    <xf numFmtId="2" fontId="21" fillId="0" borderId="1" xfId="0" applyNumberFormat="1" applyFont="1" applyBorder="1"/>
    <xf numFmtId="2" fontId="21" fillId="0" borderId="1" xfId="0" applyNumberFormat="1" applyFont="1" applyBorder="1" applyAlignment="1">
      <alignment vertical="center"/>
    </xf>
    <xf numFmtId="0" fontId="23" fillId="3" borderId="9" xfId="3" applyFont="1" applyFill="1" applyBorder="1" applyAlignment="1" applyProtection="1">
      <alignment horizontal="center" vertical="center" wrapText="1"/>
      <protection hidden="1"/>
    </xf>
    <xf numFmtId="0" fontId="23" fillId="3" borderId="10" xfId="0" applyFont="1" applyFill="1" applyBorder="1" applyAlignment="1">
      <alignment horizontal="center" vertical="center" wrapText="1"/>
    </xf>
    <xf numFmtId="0" fontId="21" fillId="0" borderId="1" xfId="1" applyFont="1" applyBorder="1"/>
    <xf numFmtId="0" fontId="21" fillId="0" borderId="1" xfId="0" applyFont="1" applyBorder="1"/>
    <xf numFmtId="0" fontId="21" fillId="0" borderId="1" xfId="0" applyFont="1" applyBorder="1" applyAlignment="1">
      <alignment vertical="center"/>
    </xf>
    <xf numFmtId="0" fontId="21" fillId="0" borderId="1" xfId="1" applyFont="1" applyBorder="1" applyAlignment="1">
      <alignment vertical="center"/>
    </xf>
    <xf numFmtId="0" fontId="24" fillId="0" borderId="1" xfId="0" applyFont="1" applyBorder="1"/>
    <xf numFmtId="164" fontId="21" fillId="0" borderId="11" xfId="0" applyNumberFormat="1" applyFont="1" applyBorder="1" applyAlignment="1" applyProtection="1">
      <alignment horizontal="center" vertical="center"/>
      <protection locked="0" hidden="1"/>
    </xf>
    <xf numFmtId="3" fontId="21" fillId="0" borderId="11" xfId="0" applyNumberFormat="1" applyFont="1" applyBorder="1" applyAlignment="1" applyProtection="1">
      <alignment horizontal="center" vertical="center"/>
      <protection locked="0" hidden="1"/>
    </xf>
    <xf numFmtId="0" fontId="21" fillId="0" borderId="7" xfId="1" applyFont="1" applyBorder="1"/>
    <xf numFmtId="0" fontId="21" fillId="0" borderId="7" xfId="0" applyFont="1" applyBorder="1"/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164" fontId="21" fillId="0" borderId="1" xfId="0" applyNumberFormat="1" applyFont="1" applyBorder="1" applyAlignment="1" applyProtection="1">
      <alignment horizontal="center" vertical="center"/>
      <protection locked="0" hidden="1"/>
    </xf>
    <xf numFmtId="3" fontId="21" fillId="0" borderId="1" xfId="0" applyNumberFormat="1" applyFont="1" applyBorder="1" applyAlignment="1" applyProtection="1">
      <alignment horizontal="center" vertical="center"/>
      <protection locked="0" hidden="1"/>
    </xf>
    <xf numFmtId="0" fontId="21" fillId="0" borderId="1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/>
      <protection hidden="1"/>
    </xf>
    <xf numFmtId="0" fontId="7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23" fillId="6" borderId="12" xfId="4" applyFont="1" applyFill="1" applyBorder="1" applyAlignment="1" applyProtection="1">
      <alignment horizontal="center" vertical="center" wrapText="1"/>
      <protection hidden="1"/>
    </xf>
    <xf numFmtId="0" fontId="23" fillId="6" borderId="0" xfId="4" applyFont="1" applyFill="1" applyBorder="1" applyAlignment="1" applyProtection="1">
      <alignment horizontal="center" vertical="center" wrapText="1"/>
      <protection hidden="1"/>
    </xf>
    <xf numFmtId="0" fontId="23" fillId="6" borderId="13" xfId="4" applyFont="1" applyFill="1" applyBorder="1" applyAlignment="1" applyProtection="1">
      <alignment horizontal="center" vertical="center" wrapText="1"/>
      <protection hidden="1"/>
    </xf>
    <xf numFmtId="0" fontId="23" fillId="3" borderId="14" xfId="3" applyFont="1" applyFill="1" applyBorder="1" applyAlignment="1" applyProtection="1">
      <alignment horizontal="center" vertical="center" wrapText="1"/>
      <protection hidden="1"/>
    </xf>
    <xf numFmtId="0" fontId="23" fillId="6" borderId="11" xfId="4" applyFont="1" applyFill="1" applyBorder="1" applyAlignment="1" applyProtection="1">
      <alignment horizontal="center" vertical="center" wrapText="1"/>
      <protection hidden="1"/>
    </xf>
    <xf numFmtId="0" fontId="23" fillId="6" borderId="11" xfId="3" applyFont="1" applyFill="1" applyBorder="1" applyAlignment="1" applyProtection="1">
      <alignment horizontal="center" vertical="center" wrapText="1"/>
      <protection hidden="1"/>
    </xf>
    <xf numFmtId="3" fontId="23" fillId="6" borderId="11" xfId="3" applyNumberFormat="1" applyFont="1" applyFill="1" applyBorder="1" applyAlignment="1" applyProtection="1">
      <alignment horizontal="center" vertical="center" wrapText="1"/>
      <protection hidden="1"/>
    </xf>
    <xf numFmtId="165" fontId="23" fillId="6" borderId="11" xfId="3" applyNumberFormat="1" applyFont="1" applyFill="1" applyBorder="1" applyAlignment="1" applyProtection="1">
      <alignment horizontal="center" vertical="center" wrapText="1"/>
      <protection hidden="1"/>
    </xf>
    <xf numFmtId="0" fontId="23" fillId="6" borderId="13" xfId="3" applyFont="1" applyFill="1" applyBorder="1" applyAlignment="1" applyProtection="1">
      <alignment horizontal="center" vertical="center" wrapText="1"/>
      <protection hidden="1"/>
    </xf>
    <xf numFmtId="0" fontId="23" fillId="3" borderId="10" xfId="1" applyFont="1" applyFill="1" applyBorder="1" applyAlignment="1">
      <alignment horizontal="center" vertical="center" wrapText="1"/>
    </xf>
    <xf numFmtId="0" fontId="23" fillId="3" borderId="10" xfId="4" applyFont="1" applyFill="1" applyBorder="1" applyAlignment="1">
      <alignment horizontal="center" vertical="center" wrapText="1"/>
    </xf>
    <xf numFmtId="0" fontId="23" fillId="3" borderId="10" xfId="3" applyFont="1" applyFill="1" applyBorder="1" applyAlignment="1">
      <alignment horizontal="center" vertical="center" wrapText="1"/>
    </xf>
    <xf numFmtId="164" fontId="23" fillId="3" borderId="10" xfId="4" applyNumberFormat="1" applyFont="1" applyFill="1" applyBorder="1" applyAlignment="1">
      <alignment horizontal="center" vertical="center" wrapText="1"/>
    </xf>
    <xf numFmtId="0" fontId="23" fillId="3" borderId="10" xfId="3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horizontal="left"/>
      <protection hidden="1"/>
    </xf>
    <xf numFmtId="4" fontId="16" fillId="0" borderId="0" xfId="0" applyNumberFormat="1" applyFont="1" applyAlignment="1" applyProtection="1">
      <alignment horizontal="right" vertical="top"/>
      <protection hidden="1"/>
    </xf>
    <xf numFmtId="4" fontId="15" fillId="0" borderId="0" xfId="0" applyNumberFormat="1" applyFont="1" applyAlignment="1" applyProtection="1">
      <alignment horizontal="center" vertical="top"/>
      <protection hidden="1"/>
    </xf>
    <xf numFmtId="10" fontId="15" fillId="0" borderId="0" xfId="6" applyNumberFormat="1" applyFont="1" applyFill="1" applyBorder="1" applyAlignment="1" applyProtection="1">
      <alignment horizontal="center" vertical="center"/>
      <protection hidden="1"/>
    </xf>
    <xf numFmtId="4" fontId="26" fillId="0" borderId="18" xfId="0" applyNumberFormat="1" applyFont="1" applyBorder="1" applyAlignment="1" applyProtection="1">
      <alignment horizontal="center" vertical="center"/>
      <protection hidden="1"/>
    </xf>
    <xf numFmtId="4" fontId="26" fillId="0" borderId="19" xfId="0" applyNumberFormat="1" applyFont="1" applyBorder="1" applyAlignment="1" applyProtection="1">
      <alignment horizontal="center" vertical="center"/>
      <protection hidden="1"/>
    </xf>
    <xf numFmtId="4" fontId="26" fillId="0" borderId="20" xfId="0" applyNumberFormat="1" applyFont="1" applyBorder="1" applyAlignment="1" applyProtection="1">
      <alignment horizontal="center" vertical="center"/>
      <protection hidden="1"/>
    </xf>
    <xf numFmtId="164" fontId="14" fillId="0" borderId="0" xfId="0" applyNumberFormat="1" applyFont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14" fillId="7" borderId="0" xfId="0" applyFont="1" applyFill="1" applyBorder="1" applyAlignment="1">
      <alignment horizontal="left" vertical="center"/>
    </xf>
    <xf numFmtId="0" fontId="15" fillId="0" borderId="1" xfId="0" applyFont="1" applyBorder="1" applyAlignment="1" applyProtection="1">
      <alignment vertical="center"/>
      <protection hidden="1"/>
    </xf>
    <xf numFmtId="4" fontId="6" fillId="0" borderId="0" xfId="0" applyNumberFormat="1" applyFont="1" applyFill="1" applyBorder="1" applyAlignment="1">
      <alignment vertical="center"/>
    </xf>
    <xf numFmtId="4" fontId="3" fillId="0" borderId="0" xfId="1" applyNumberFormat="1" applyFont="1" applyAlignment="1">
      <alignment horizontal="left" vertical="center"/>
    </xf>
    <xf numFmtId="4" fontId="23" fillId="3" borderId="10" xfId="0" applyNumberFormat="1" applyFont="1" applyFill="1" applyBorder="1" applyAlignment="1">
      <alignment horizontal="center" vertical="center" wrapText="1"/>
    </xf>
    <xf numFmtId="4" fontId="23" fillId="6" borderId="2" xfId="3" applyNumberFormat="1" applyFont="1" applyFill="1" applyBorder="1" applyAlignment="1" applyProtection="1">
      <alignment horizontal="center" vertical="center" wrapText="1"/>
      <protection hidden="1"/>
    </xf>
    <xf numFmtId="4" fontId="24" fillId="0" borderId="1" xfId="0" applyNumberFormat="1" applyFont="1" applyBorder="1" applyAlignment="1">
      <alignment vertical="center"/>
    </xf>
    <xf numFmtId="4" fontId="0" fillId="0" borderId="0" xfId="0" applyNumberFormat="1"/>
    <xf numFmtId="0" fontId="21" fillId="0" borderId="1" xfId="0" applyFont="1" applyFill="1" applyBorder="1" applyAlignment="1" applyProtection="1">
      <alignment wrapText="1"/>
      <protection hidden="1"/>
    </xf>
    <xf numFmtId="0" fontId="21" fillId="0" borderId="1" xfId="0" applyFont="1" applyFill="1" applyBorder="1" applyAlignment="1" applyProtection="1">
      <alignment horizontal="left" vertical="center" wrapText="1"/>
      <protection hidden="1"/>
    </xf>
    <xf numFmtId="0" fontId="24" fillId="0" borderId="1" xfId="0" applyFont="1" applyFill="1" applyBorder="1" applyAlignment="1">
      <alignment vertical="center" wrapText="1"/>
    </xf>
    <xf numFmtId="167" fontId="24" fillId="0" borderId="1" xfId="0" applyNumberFormat="1" applyFont="1" applyBorder="1" applyAlignment="1">
      <alignment horizontal="center" vertical="center"/>
    </xf>
    <xf numFmtId="0" fontId="15" fillId="0" borderId="0" xfId="0" applyFont="1" applyAlignment="1" applyProtection="1">
      <alignment horizontal="left" vertical="center" wrapText="1"/>
      <protection hidden="1"/>
    </xf>
    <xf numFmtId="0" fontId="15" fillId="0" borderId="1" xfId="0" applyFont="1" applyBorder="1" applyAlignment="1" applyProtection="1">
      <alignment horizontal="righ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vertical="center" wrapText="1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3" xfId="0" applyFont="1" applyBorder="1" applyAlignment="1" applyProtection="1">
      <alignment horizontal="left"/>
      <protection locked="0" hidden="1"/>
    </xf>
    <xf numFmtId="0" fontId="5" fillId="0" borderId="4" xfId="0" applyFont="1" applyBorder="1" applyAlignment="1" applyProtection="1">
      <alignment horizontal="left"/>
      <protection locked="0" hidden="1"/>
    </xf>
    <xf numFmtId="0" fontId="5" fillId="0" borderId="5" xfId="0" applyFont="1" applyBorder="1" applyAlignment="1" applyProtection="1">
      <alignment horizontal="left"/>
      <protection locked="0" hidden="1"/>
    </xf>
    <xf numFmtId="0" fontId="16" fillId="5" borderId="3" xfId="0" applyFont="1" applyFill="1" applyBorder="1" applyAlignment="1" applyProtection="1">
      <alignment horizontal="center" vertical="center"/>
      <protection hidden="1"/>
    </xf>
    <xf numFmtId="0" fontId="16" fillId="5" borderId="5" xfId="0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left" vertical="center" wrapText="1"/>
      <protection hidden="1"/>
    </xf>
    <xf numFmtId="0" fontId="16" fillId="6" borderId="3" xfId="0" applyFont="1" applyFill="1" applyBorder="1" applyAlignment="1" applyProtection="1">
      <alignment horizontal="right" vertical="center" wrapText="1"/>
      <protection hidden="1"/>
    </xf>
    <xf numFmtId="0" fontId="16" fillId="6" borderId="5" xfId="0" applyFont="1" applyFill="1" applyBorder="1" applyAlignment="1" applyProtection="1">
      <alignment horizontal="right" vertical="center"/>
      <protection hidden="1"/>
    </xf>
    <xf numFmtId="0" fontId="19" fillId="0" borderId="0" xfId="0" applyFont="1" applyAlignment="1" applyProtection="1">
      <alignment horizontal="right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3" xfId="0" applyFont="1" applyBorder="1" applyAlignment="1" applyProtection="1">
      <alignment vertical="center" wrapText="1"/>
      <protection hidden="1"/>
    </xf>
    <xf numFmtId="0" fontId="15" fillId="0" borderId="4" xfId="0" applyFont="1" applyBorder="1" applyAlignment="1" applyProtection="1">
      <alignment vertical="center" wrapText="1"/>
      <protection hidden="1"/>
    </xf>
    <xf numFmtId="0" fontId="15" fillId="0" borderId="5" xfId="0" applyFont="1" applyBorder="1" applyAlignment="1" applyProtection="1">
      <alignment vertical="center" wrapText="1"/>
      <protection hidden="1"/>
    </xf>
    <xf numFmtId="0" fontId="23" fillId="3" borderId="15" xfId="4" applyFont="1" applyFill="1" applyBorder="1" applyAlignment="1" applyProtection="1">
      <alignment horizontal="center" vertical="center" wrapText="1"/>
      <protection hidden="1"/>
    </xf>
    <xf numFmtId="0" fontId="23" fillId="3" borderId="16" xfId="4" applyFont="1" applyFill="1" applyBorder="1" applyAlignment="1" applyProtection="1">
      <alignment horizontal="center" vertical="center" wrapText="1"/>
      <protection hidden="1"/>
    </xf>
    <xf numFmtId="0" fontId="23" fillId="3" borderId="17" xfId="4" applyFont="1" applyFill="1" applyBorder="1" applyAlignment="1" applyProtection="1">
      <alignment horizontal="center" vertical="center" wrapText="1"/>
      <protection hidden="1"/>
    </xf>
    <xf numFmtId="0" fontId="23" fillId="3" borderId="10" xfId="4" applyFont="1" applyFill="1" applyBorder="1" applyAlignment="1" applyProtection="1">
      <alignment horizontal="center" vertical="center" wrapText="1"/>
      <protection hidden="1"/>
    </xf>
  </cellXfs>
  <cellStyles count="8">
    <cellStyle name="Navadno" xfId="0" builtinId="0"/>
    <cellStyle name="Navadno 2" xfId="5" xr:uid="{5A83F5D7-D916-4C2B-AF5A-88285A189ADC}"/>
    <cellStyle name="Navadno_SPEC1 2" xfId="3" xr:uid="{00000000-0005-0000-0000-000001000000}"/>
    <cellStyle name="Navadno_SPEC5 2" xfId="4" xr:uid="{00000000-0005-0000-0000-000002000000}"/>
    <cellStyle name="Nevtralno" xfId="7" builtinId="28"/>
    <cellStyle name="Normal 2" xfId="1" xr:uid="{00000000-0005-0000-0000-000003000000}"/>
    <cellStyle name="Normal 3" xfId="2" xr:uid="{00000000-0005-0000-0000-000004000000}"/>
    <cellStyle name="Odstotek" xfId="6" builtinId="5"/>
  </cellStyles>
  <dxfs count="41"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51DA-A82C-4805-BF5E-4E529B4A8F2C}">
  <dimension ref="A1:H35"/>
  <sheetViews>
    <sheetView tabSelected="1" workbookViewId="0">
      <selection activeCell="S19" sqref="S19"/>
    </sheetView>
  </sheetViews>
  <sheetFormatPr defaultRowHeight="14.4" x14ac:dyDescent="0.3"/>
  <cols>
    <col min="1" max="1" width="4.5546875" style="21" customWidth="1"/>
    <col min="2" max="2" width="22.88671875" style="21" customWidth="1"/>
    <col min="3" max="3" width="21.5546875" style="21" customWidth="1"/>
    <col min="4" max="4" width="28" style="21" customWidth="1"/>
    <col min="5" max="5" width="27.6640625" style="21" customWidth="1"/>
    <col min="6" max="6" width="27.5546875" style="21" customWidth="1"/>
    <col min="7" max="8" width="8.88671875" style="21"/>
  </cols>
  <sheetData>
    <row r="1" spans="1:8" x14ac:dyDescent="0.3">
      <c r="B1" s="128" t="s">
        <v>894</v>
      </c>
      <c r="C1" s="129"/>
      <c r="D1" s="129"/>
      <c r="E1" s="129"/>
      <c r="F1" s="130"/>
    </row>
    <row r="2" spans="1:8" ht="23.4" customHeight="1" x14ac:dyDescent="0.3">
      <c r="A2" s="22"/>
      <c r="B2" s="131" t="s">
        <v>895</v>
      </c>
      <c r="C2" s="132"/>
      <c r="D2" s="132"/>
      <c r="E2" s="132"/>
      <c r="F2" s="132"/>
      <c r="G2" s="22"/>
      <c r="H2" s="22"/>
    </row>
    <row r="3" spans="1:8" x14ac:dyDescent="0.3">
      <c r="A3" s="22"/>
      <c r="B3" s="105"/>
      <c r="C3" s="105"/>
      <c r="D3" s="105"/>
      <c r="E3" s="105"/>
      <c r="F3" s="105"/>
      <c r="G3" s="22"/>
      <c r="H3" s="22"/>
    </row>
    <row r="4" spans="1:8" x14ac:dyDescent="0.3">
      <c r="B4" s="86"/>
      <c r="C4" s="23"/>
      <c r="D4" s="23"/>
      <c r="E4" s="24"/>
      <c r="F4" s="24"/>
    </row>
    <row r="5" spans="1:8" x14ac:dyDescent="0.3">
      <c r="B5" s="86" t="s">
        <v>896</v>
      </c>
      <c r="C5" s="133" t="s">
        <v>934</v>
      </c>
      <c r="D5" s="133"/>
      <c r="E5" s="133"/>
      <c r="F5" s="24"/>
    </row>
    <row r="6" spans="1:8" x14ac:dyDescent="0.3">
      <c r="B6" s="86"/>
      <c r="C6" s="23"/>
      <c r="D6" s="23"/>
      <c r="E6" s="24"/>
      <c r="F6" s="24"/>
    </row>
    <row r="7" spans="1:8" x14ac:dyDescent="0.3">
      <c r="B7" s="25" t="s">
        <v>937</v>
      </c>
      <c r="C7" s="134"/>
      <c r="D7" s="135"/>
      <c r="E7" s="136"/>
      <c r="F7" s="24"/>
    </row>
    <row r="8" spans="1:8" x14ac:dyDescent="0.3">
      <c r="B8" s="86"/>
      <c r="C8" s="86"/>
      <c r="D8" s="86"/>
      <c r="E8" s="86"/>
      <c r="F8" s="24"/>
    </row>
    <row r="9" spans="1:8" x14ac:dyDescent="0.3">
      <c r="B9" s="26" t="s">
        <v>897</v>
      </c>
      <c r="C9" s="34"/>
      <c r="D9" s="106" t="s">
        <v>898</v>
      </c>
      <c r="E9" s="34"/>
      <c r="F9" s="24"/>
    </row>
    <row r="10" spans="1:8" x14ac:dyDescent="0.3">
      <c r="B10" s="26"/>
      <c r="C10" s="107"/>
      <c r="D10" s="106"/>
      <c r="E10" s="107"/>
      <c r="F10" s="24"/>
    </row>
    <row r="11" spans="1:8" x14ac:dyDescent="0.3">
      <c r="B11" s="23"/>
      <c r="C11" s="23"/>
      <c r="D11" s="24"/>
      <c r="E11" s="24"/>
      <c r="F11" s="24"/>
    </row>
    <row r="12" spans="1:8" ht="26.4" x14ac:dyDescent="0.3">
      <c r="B12" s="137" t="s">
        <v>899</v>
      </c>
      <c r="C12" s="138"/>
      <c r="D12" s="27" t="s">
        <v>900</v>
      </c>
      <c r="E12" s="27" t="s">
        <v>901</v>
      </c>
      <c r="F12" s="27" t="s">
        <v>942</v>
      </c>
    </row>
    <row r="13" spans="1:8" ht="14.4" customHeight="1" x14ac:dyDescent="0.3">
      <c r="B13" s="127" t="s">
        <v>903</v>
      </c>
      <c r="C13" s="127"/>
      <c r="D13" s="34"/>
      <c r="E13" s="34"/>
      <c r="F13" s="28">
        <f>SUM(D13+E13)</f>
        <v>0</v>
      </c>
    </row>
    <row r="14" spans="1:8" x14ac:dyDescent="0.3">
      <c r="B14" s="127" t="s">
        <v>943</v>
      </c>
      <c r="C14" s="127"/>
      <c r="D14" s="34"/>
      <c r="E14" s="34"/>
      <c r="F14" s="28">
        <f>SUM(D14+E14)</f>
        <v>0</v>
      </c>
    </row>
    <row r="15" spans="1:8" x14ac:dyDescent="0.3">
      <c r="B15" s="140" t="s">
        <v>902</v>
      </c>
      <c r="C15" s="141"/>
      <c r="D15" s="34"/>
      <c r="E15" s="34"/>
      <c r="F15" s="28">
        <f>SUM(D15+E15)</f>
        <v>0</v>
      </c>
    </row>
    <row r="16" spans="1:8" x14ac:dyDescent="0.3">
      <c r="B16" s="29"/>
      <c r="C16" s="30"/>
      <c r="D16" s="31"/>
      <c r="E16" s="32"/>
      <c r="F16" s="33"/>
    </row>
    <row r="17" spans="1:8" ht="16.8" customHeight="1" x14ac:dyDescent="0.3">
      <c r="B17" s="142" t="s">
        <v>904</v>
      </c>
      <c r="C17" s="142"/>
      <c r="D17" s="142"/>
      <c r="E17" s="34"/>
      <c r="F17" s="108"/>
    </row>
    <row r="18" spans="1:8" ht="27" customHeight="1" x14ac:dyDescent="0.3">
      <c r="B18" s="126" t="s">
        <v>905</v>
      </c>
      <c r="C18" s="143"/>
      <c r="D18" s="143"/>
      <c r="E18" s="143"/>
      <c r="F18" s="143"/>
    </row>
    <row r="19" spans="1:8" ht="16.8" customHeight="1" x14ac:dyDescent="0.3">
      <c r="B19" s="24"/>
      <c r="C19" s="24"/>
      <c r="D19" s="24"/>
      <c r="E19" s="24"/>
      <c r="F19" s="24"/>
    </row>
    <row r="20" spans="1:8" ht="19.8" customHeight="1" x14ac:dyDescent="0.3">
      <c r="B20" s="35" t="s">
        <v>906</v>
      </c>
      <c r="C20" s="144" t="s">
        <v>941</v>
      </c>
      <c r="D20" s="145"/>
      <c r="E20" s="145"/>
      <c r="F20" s="146"/>
    </row>
    <row r="21" spans="1:8" ht="40.799999999999997" customHeight="1" x14ac:dyDescent="0.3">
      <c r="B21" s="35" t="s">
        <v>907</v>
      </c>
      <c r="C21" s="139" t="s">
        <v>935</v>
      </c>
      <c r="D21" s="139"/>
      <c r="E21" s="139"/>
      <c r="F21" s="139"/>
    </row>
    <row r="22" spans="1:8" x14ac:dyDescent="0.3">
      <c r="B22" s="36" t="s">
        <v>908</v>
      </c>
      <c r="C22" s="115" t="s">
        <v>909</v>
      </c>
      <c r="D22" s="115"/>
      <c r="E22" s="115"/>
      <c r="F22" s="115"/>
    </row>
    <row r="23" spans="1:8" ht="30" customHeight="1" x14ac:dyDescent="0.3">
      <c r="B23" s="35" t="s">
        <v>910</v>
      </c>
      <c r="C23" s="139" t="s">
        <v>911</v>
      </c>
      <c r="D23" s="139"/>
      <c r="E23" s="139"/>
      <c r="F23" s="139"/>
    </row>
    <row r="24" spans="1:8" x14ac:dyDescent="0.3">
      <c r="B24" s="24"/>
      <c r="C24" s="24"/>
      <c r="D24" s="24"/>
      <c r="E24" s="24"/>
      <c r="F24" s="24"/>
      <c r="G24" s="37"/>
      <c r="H24" s="37"/>
    </row>
    <row r="25" spans="1:8" x14ac:dyDescent="0.3">
      <c r="B25" s="24"/>
      <c r="C25" s="24"/>
      <c r="D25" s="24"/>
      <c r="E25" s="24"/>
      <c r="F25" s="24"/>
    </row>
    <row r="26" spans="1:8" x14ac:dyDescent="0.3">
      <c r="B26" s="24" t="s">
        <v>912</v>
      </c>
      <c r="C26" s="24"/>
      <c r="D26" s="24"/>
      <c r="E26" s="24"/>
      <c r="F26" s="24"/>
      <c r="G26" s="38"/>
      <c r="H26" s="38"/>
    </row>
    <row r="27" spans="1:8" x14ac:dyDescent="0.3">
      <c r="A27" s="37"/>
      <c r="B27" s="24"/>
      <c r="C27" s="24"/>
      <c r="D27" s="24"/>
      <c r="E27" s="24"/>
      <c r="F27" s="24"/>
      <c r="G27" s="39"/>
      <c r="H27" s="39"/>
    </row>
    <row r="28" spans="1:8" x14ac:dyDescent="0.3">
      <c r="B28" s="24" t="s">
        <v>913</v>
      </c>
      <c r="C28" s="24"/>
      <c r="D28" s="24"/>
      <c r="E28" s="24"/>
      <c r="F28" s="24"/>
    </row>
    <row r="29" spans="1:8" x14ac:dyDescent="0.3">
      <c r="B29" s="24"/>
      <c r="C29" s="24"/>
      <c r="D29" s="24"/>
      <c r="E29" s="24"/>
      <c r="F29" s="24"/>
    </row>
    <row r="30" spans="1:8" ht="27.6" customHeight="1" x14ac:dyDescent="0.3">
      <c r="B30" s="126" t="s">
        <v>914</v>
      </c>
      <c r="C30" s="126"/>
      <c r="D30" s="126"/>
      <c r="E30" s="126"/>
      <c r="F30" s="126"/>
    </row>
    <row r="31" spans="1:8" x14ac:dyDescent="0.3">
      <c r="A31" s="38"/>
      <c r="B31" s="24"/>
      <c r="C31" s="24"/>
      <c r="D31" s="24"/>
      <c r="E31" s="24"/>
      <c r="F31" s="24"/>
      <c r="G31" s="38"/>
      <c r="H31" s="38"/>
    </row>
    <row r="32" spans="1:8" x14ac:dyDescent="0.3">
      <c r="B32" s="24"/>
      <c r="C32" s="24"/>
      <c r="D32" s="24"/>
      <c r="E32" s="24"/>
      <c r="F32" s="24"/>
    </row>
    <row r="35" spans="7:7" x14ac:dyDescent="0.3">
      <c r="G35" s="40"/>
    </row>
  </sheetData>
  <mergeCells count="14">
    <mergeCell ref="B30:F30"/>
    <mergeCell ref="B13:C13"/>
    <mergeCell ref="B1:F1"/>
    <mergeCell ref="B2:F2"/>
    <mergeCell ref="C5:E5"/>
    <mergeCell ref="C7:E7"/>
    <mergeCell ref="B12:C12"/>
    <mergeCell ref="C23:F23"/>
    <mergeCell ref="B14:C14"/>
    <mergeCell ref="B15:C15"/>
    <mergeCell ref="B17:D17"/>
    <mergeCell ref="B18:F18"/>
    <mergeCell ref="C20:F20"/>
    <mergeCell ref="C21:F21"/>
  </mergeCells>
  <conditionalFormatting sqref="C7:E7 C9 E9">
    <cfRule type="containsBlanks" dxfId="40" priority="35" stopIfTrue="1">
      <formula>LEN(TRIM(C7))=0</formula>
    </cfRule>
  </conditionalFormatting>
  <conditionalFormatting sqref="E17">
    <cfRule type="containsBlanks" dxfId="39" priority="29">
      <formula>LEN(TRIM(E17))=0</formula>
    </cfRule>
    <cfRule type="containsBlanks" dxfId="38" priority="34">
      <formula>LEN(TRIM(E17))=0</formula>
    </cfRule>
  </conditionalFormatting>
  <conditionalFormatting sqref="C7:E7">
    <cfRule type="containsBlanks" dxfId="37" priority="30">
      <formula>LEN(TRIM(C7))=0</formula>
    </cfRule>
    <cfRule type="containsBlanks" dxfId="36" priority="31">
      <formula>LEN(TRIM(C7))=0</formula>
    </cfRule>
    <cfRule type="containsBlanks" dxfId="35" priority="33">
      <formula>LEN(TRIM(C7))=0</formula>
    </cfRule>
  </conditionalFormatting>
  <conditionalFormatting sqref="E17 C9 E9">
    <cfRule type="containsBlanks" dxfId="34" priority="32">
      <formula>LEN(TRIM(C9))=0</formula>
    </cfRule>
  </conditionalFormatting>
  <conditionalFormatting sqref="C9">
    <cfRule type="containsBlanks" dxfId="33" priority="27">
      <formula>LEN(TRIM(C9))=0</formula>
    </cfRule>
    <cfRule type="containsBlanks" dxfId="32" priority="28">
      <formula>LEN(TRIM(C9))=0</formula>
    </cfRule>
  </conditionalFormatting>
  <conditionalFormatting sqref="E9">
    <cfRule type="containsBlanks" dxfId="31" priority="25">
      <formula>LEN(TRIM(E9))=0</formula>
    </cfRule>
    <cfRule type="containsBlanks" dxfId="30" priority="26">
      <formula>LEN(TRIM(E9))=0</formula>
    </cfRule>
  </conditionalFormatting>
  <conditionalFormatting sqref="D13">
    <cfRule type="containsBlanks" dxfId="23" priority="24" stopIfTrue="1">
      <formula>LEN(TRIM(D13))=0</formula>
    </cfRule>
  </conditionalFormatting>
  <conditionalFormatting sqref="D13">
    <cfRule type="containsBlanks" dxfId="22" priority="23">
      <formula>LEN(TRIM(D13))=0</formula>
    </cfRule>
  </conditionalFormatting>
  <conditionalFormatting sqref="D13">
    <cfRule type="containsBlanks" dxfId="21" priority="21">
      <formula>LEN(TRIM(D13))=0</formula>
    </cfRule>
    <cfRule type="containsBlanks" dxfId="20" priority="22">
      <formula>LEN(TRIM(D13))=0</formula>
    </cfRule>
  </conditionalFormatting>
  <conditionalFormatting sqref="D14">
    <cfRule type="containsBlanks" dxfId="19" priority="20" stopIfTrue="1">
      <formula>LEN(TRIM(D14))=0</formula>
    </cfRule>
  </conditionalFormatting>
  <conditionalFormatting sqref="D14">
    <cfRule type="containsBlanks" dxfId="18" priority="19">
      <formula>LEN(TRIM(D14))=0</formula>
    </cfRule>
  </conditionalFormatting>
  <conditionalFormatting sqref="D14">
    <cfRule type="containsBlanks" dxfId="17" priority="17">
      <formula>LEN(TRIM(D14))=0</formula>
    </cfRule>
    <cfRule type="containsBlanks" dxfId="16" priority="18">
      <formula>LEN(TRIM(D14))=0</formula>
    </cfRule>
  </conditionalFormatting>
  <conditionalFormatting sqref="D15">
    <cfRule type="containsBlanks" dxfId="15" priority="16" stopIfTrue="1">
      <formula>LEN(TRIM(D15))=0</formula>
    </cfRule>
  </conditionalFormatting>
  <conditionalFormatting sqref="D15">
    <cfRule type="containsBlanks" dxfId="14" priority="15">
      <formula>LEN(TRIM(D15))=0</formula>
    </cfRule>
  </conditionalFormatting>
  <conditionalFormatting sqref="D15">
    <cfRule type="containsBlanks" dxfId="13" priority="13">
      <formula>LEN(TRIM(D15))=0</formula>
    </cfRule>
    <cfRule type="containsBlanks" dxfId="12" priority="14">
      <formula>LEN(TRIM(D15))=0</formula>
    </cfRule>
  </conditionalFormatting>
  <conditionalFormatting sqref="E13">
    <cfRule type="containsBlanks" dxfId="11" priority="12" stopIfTrue="1">
      <formula>LEN(TRIM(E13))=0</formula>
    </cfRule>
  </conditionalFormatting>
  <conditionalFormatting sqref="E13">
    <cfRule type="containsBlanks" dxfId="10" priority="11">
      <formula>LEN(TRIM(E13))=0</formula>
    </cfRule>
  </conditionalFormatting>
  <conditionalFormatting sqref="E13">
    <cfRule type="containsBlanks" dxfId="9" priority="9">
      <formula>LEN(TRIM(E13))=0</formula>
    </cfRule>
    <cfRule type="containsBlanks" dxfId="8" priority="10">
      <formula>LEN(TRIM(E13))=0</formula>
    </cfRule>
  </conditionalFormatting>
  <conditionalFormatting sqref="E14">
    <cfRule type="containsBlanks" dxfId="7" priority="8" stopIfTrue="1">
      <formula>LEN(TRIM(E14))=0</formula>
    </cfRule>
  </conditionalFormatting>
  <conditionalFormatting sqref="E14">
    <cfRule type="containsBlanks" dxfId="6" priority="7">
      <formula>LEN(TRIM(E14))=0</formula>
    </cfRule>
  </conditionalFormatting>
  <conditionalFormatting sqref="E14">
    <cfRule type="containsBlanks" dxfId="5" priority="5">
      <formula>LEN(TRIM(E14))=0</formula>
    </cfRule>
    <cfRule type="containsBlanks" dxfId="4" priority="6">
      <formula>LEN(TRIM(E14))=0</formula>
    </cfRule>
  </conditionalFormatting>
  <conditionalFormatting sqref="E15">
    <cfRule type="containsBlanks" dxfId="3" priority="4" stopIfTrue="1">
      <formula>LEN(TRIM(E15))=0</formula>
    </cfRule>
  </conditionalFormatting>
  <conditionalFormatting sqref="E15">
    <cfRule type="containsBlanks" dxfId="2" priority="3">
      <formula>LEN(TRIM(E15))=0</formula>
    </cfRule>
  </conditionalFormatting>
  <conditionalFormatting sqref="E15">
    <cfRule type="containsBlanks" dxfId="1" priority="1">
      <formula>LEN(TRIM(E15))=0</formula>
    </cfRule>
    <cfRule type="containsBlanks" dxfId="0" priority="2">
      <formula>LEN(TRIM(E15))=0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35"/>
  <sheetViews>
    <sheetView zoomScale="89" zoomScaleNormal="89" workbookViewId="0">
      <pane xSplit="3" ySplit="8" topLeftCell="D369" activePane="bottomRight" state="frozen"/>
      <selection pane="topRight" activeCell="D1" sqref="D1"/>
      <selection pane="bottomLeft" activeCell="A12" sqref="A12"/>
      <selection pane="bottomRight" activeCell="F8" sqref="F8"/>
    </sheetView>
  </sheetViews>
  <sheetFormatPr defaultColWidth="10" defaultRowHeight="14.4" x14ac:dyDescent="0.3"/>
  <cols>
    <col min="1" max="1" width="4" style="2" customWidth="1"/>
    <col min="2" max="2" width="5" style="18" customWidth="1"/>
    <col min="3" max="3" width="82.44140625" style="90" customWidth="1"/>
    <col min="4" max="4" width="57.44140625" style="15" customWidth="1"/>
    <col min="5" max="5" width="11" style="2" customWidth="1"/>
    <col min="6" max="6" width="29.109375" style="2" customWidth="1"/>
    <col min="7" max="7" width="15.44140625" style="12" customWidth="1"/>
    <col min="8" max="9" width="10" style="12" customWidth="1"/>
    <col min="10" max="10" width="12.5546875" style="9" customWidth="1"/>
    <col min="11" max="11" width="20.21875" style="4" customWidth="1"/>
    <col min="12" max="12" width="32.6640625" style="6" customWidth="1"/>
    <col min="13" max="13" width="30.77734375" style="2" customWidth="1"/>
    <col min="14" max="15" width="50" style="2" customWidth="1"/>
    <col min="16" max="16" width="59.44140625" style="2" customWidth="1"/>
    <col min="17" max="16384" width="10" style="2"/>
  </cols>
  <sheetData>
    <row r="1" spans="2:17" ht="19.8" customHeight="1" x14ac:dyDescent="0.3">
      <c r="B1" s="114" t="s">
        <v>929</v>
      </c>
      <c r="C1" s="87"/>
      <c r="D1" s="13"/>
      <c r="E1" s="7"/>
      <c r="F1" s="7"/>
      <c r="G1" s="16"/>
      <c r="H1" s="10"/>
      <c r="I1" s="10"/>
      <c r="J1" s="7"/>
      <c r="K1" s="7"/>
      <c r="M1" s="7"/>
      <c r="N1" s="7"/>
      <c r="O1" s="7"/>
      <c r="P1" s="7"/>
      <c r="Q1" s="7"/>
    </row>
    <row r="2" spans="2:17" ht="9.6" customHeight="1" x14ac:dyDescent="0.3">
      <c r="B2" s="48"/>
      <c r="C2" s="87"/>
      <c r="D2" s="13"/>
      <c r="E2" s="7"/>
      <c r="F2" s="7"/>
      <c r="G2" s="16"/>
      <c r="H2" s="10"/>
      <c r="I2" s="10"/>
      <c r="J2" s="7"/>
      <c r="K2" s="7"/>
      <c r="M2" s="7"/>
      <c r="N2" s="7"/>
      <c r="O2" s="7"/>
      <c r="P2" s="7"/>
      <c r="Q2" s="7"/>
    </row>
    <row r="3" spans="2:17" ht="27" customHeight="1" x14ac:dyDescent="0.3">
      <c r="B3" s="51" t="s">
        <v>930</v>
      </c>
      <c r="C3" s="87"/>
      <c r="D3" s="13"/>
      <c r="E3" s="7"/>
      <c r="F3" s="7"/>
      <c r="G3" s="16"/>
      <c r="H3" s="10"/>
      <c r="I3" s="10"/>
      <c r="J3" s="7"/>
      <c r="K3" s="7"/>
      <c r="M3" s="7"/>
      <c r="N3" s="7"/>
      <c r="O3" s="7"/>
      <c r="P3" s="7"/>
      <c r="Q3" s="7"/>
    </row>
    <row r="4" spans="2:17" ht="17.399999999999999" x14ac:dyDescent="0.3">
      <c r="B4" s="16"/>
      <c r="C4" s="87"/>
      <c r="D4" s="13"/>
      <c r="E4" s="7"/>
      <c r="F4" s="7"/>
      <c r="G4" s="16"/>
      <c r="H4" s="10"/>
      <c r="I4" s="10"/>
      <c r="J4" s="7"/>
      <c r="K4" s="7"/>
      <c r="M4" s="7"/>
      <c r="N4" s="7"/>
      <c r="O4" s="7"/>
      <c r="P4" s="7"/>
      <c r="Q4" s="7"/>
    </row>
    <row r="5" spans="2:17" ht="21" customHeight="1" x14ac:dyDescent="0.3">
      <c r="B5" s="113" t="s">
        <v>931</v>
      </c>
      <c r="C5" s="88"/>
      <c r="D5" s="49"/>
      <c r="E5" s="49"/>
      <c r="F5" s="49"/>
      <c r="G5" s="50"/>
      <c r="H5" s="49"/>
      <c r="I5" s="49"/>
      <c r="J5" s="49"/>
      <c r="K5" s="7"/>
      <c r="M5" s="7"/>
      <c r="N5" s="7"/>
      <c r="O5" s="7"/>
      <c r="P5" s="7"/>
      <c r="Q5" s="7"/>
    </row>
    <row r="6" spans="2:17" ht="21" customHeight="1" thickBot="1" x14ac:dyDescent="0.35">
      <c r="B6" s="17"/>
      <c r="C6" s="14"/>
      <c r="D6" s="14"/>
      <c r="E6" s="1"/>
      <c r="F6" s="1"/>
      <c r="G6" s="11"/>
      <c r="H6" s="11"/>
      <c r="I6" s="11"/>
      <c r="J6" s="5"/>
      <c r="K6" s="3"/>
      <c r="M6" s="1"/>
    </row>
    <row r="7" spans="2:17" ht="57.6" x14ac:dyDescent="0.3">
      <c r="B7" s="58" t="s">
        <v>658</v>
      </c>
      <c r="C7" s="59" t="s">
        <v>0</v>
      </c>
      <c r="D7" s="59" t="s">
        <v>933</v>
      </c>
      <c r="E7" s="60" t="s">
        <v>916</v>
      </c>
      <c r="F7" s="60" t="s">
        <v>915</v>
      </c>
      <c r="G7" s="61" t="s">
        <v>657</v>
      </c>
      <c r="H7" s="61" t="s">
        <v>917</v>
      </c>
      <c r="I7" s="61" t="s">
        <v>918</v>
      </c>
      <c r="J7" s="61" t="s">
        <v>743</v>
      </c>
      <c r="K7" s="71" t="s">
        <v>925</v>
      </c>
      <c r="L7" s="70" t="s">
        <v>927</v>
      </c>
      <c r="M7" s="94" t="s">
        <v>928</v>
      </c>
      <c r="N7" s="147" t="s">
        <v>926</v>
      </c>
      <c r="O7" s="148"/>
      <c r="P7" s="149"/>
    </row>
    <row r="8" spans="2:17" s="41" customFormat="1" ht="48" x14ac:dyDescent="0.3">
      <c r="B8" s="52">
        <v>1</v>
      </c>
      <c r="C8" s="53">
        <v>2</v>
      </c>
      <c r="D8" s="53">
        <v>3</v>
      </c>
      <c r="E8" s="53">
        <v>4</v>
      </c>
      <c r="F8" s="54">
        <v>5</v>
      </c>
      <c r="G8" s="55">
        <v>6</v>
      </c>
      <c r="H8" s="54">
        <v>7</v>
      </c>
      <c r="I8" s="56" t="s">
        <v>919</v>
      </c>
      <c r="J8" s="56" t="s">
        <v>920</v>
      </c>
      <c r="K8" s="57" t="s">
        <v>921</v>
      </c>
      <c r="L8" s="54">
        <v>11</v>
      </c>
      <c r="M8" s="54">
        <v>12</v>
      </c>
      <c r="N8" s="53" t="s">
        <v>922</v>
      </c>
      <c r="O8" s="53" t="s">
        <v>923</v>
      </c>
      <c r="P8" s="53" t="s">
        <v>924</v>
      </c>
    </row>
    <row r="9" spans="2:17" x14ac:dyDescent="0.3">
      <c r="B9" s="45">
        <v>1</v>
      </c>
      <c r="C9" s="43" t="s">
        <v>1</v>
      </c>
      <c r="D9" s="64"/>
      <c r="E9" s="82">
        <v>3000</v>
      </c>
      <c r="F9" s="82" t="s">
        <v>573</v>
      </c>
      <c r="G9" s="46"/>
      <c r="H9" s="47">
        <v>22</v>
      </c>
      <c r="I9" s="46">
        <f t="shared" ref="I9:I72" si="0">SUM(G9*H9/100)</f>
        <v>0</v>
      </c>
      <c r="J9" s="67">
        <f t="shared" ref="J9:J72" si="1">SUM(G9+I9)</f>
        <v>0</v>
      </c>
      <c r="K9" s="68">
        <f t="shared" ref="K9:K72" si="2">SUM(E9*J9)</f>
        <v>0</v>
      </c>
      <c r="L9" s="72"/>
      <c r="M9" s="73"/>
      <c r="N9" s="73"/>
      <c r="O9" s="73"/>
      <c r="P9" s="73"/>
    </row>
    <row r="10" spans="2:17" x14ac:dyDescent="0.3">
      <c r="B10" s="45">
        <v>2</v>
      </c>
      <c r="C10" s="42" t="s">
        <v>746</v>
      </c>
      <c r="D10" s="64"/>
      <c r="E10" s="82">
        <v>60</v>
      </c>
      <c r="F10" s="82" t="s">
        <v>573</v>
      </c>
      <c r="G10" s="46"/>
      <c r="H10" s="47">
        <v>22</v>
      </c>
      <c r="I10" s="46">
        <f t="shared" si="0"/>
        <v>0</v>
      </c>
      <c r="J10" s="67">
        <f t="shared" si="1"/>
        <v>0</v>
      </c>
      <c r="K10" s="68">
        <f t="shared" si="2"/>
        <v>0</v>
      </c>
      <c r="L10" s="72"/>
      <c r="M10" s="73"/>
      <c r="N10" s="73"/>
      <c r="O10" s="73"/>
      <c r="P10" s="73"/>
    </row>
    <row r="11" spans="2:17" x14ac:dyDescent="0.3">
      <c r="B11" s="45">
        <v>3</v>
      </c>
      <c r="C11" s="42" t="s">
        <v>747</v>
      </c>
      <c r="D11" s="64"/>
      <c r="E11" s="82">
        <v>50</v>
      </c>
      <c r="F11" s="82" t="s">
        <v>573</v>
      </c>
      <c r="G11" s="46"/>
      <c r="H11" s="47">
        <v>22</v>
      </c>
      <c r="I11" s="46">
        <f t="shared" si="0"/>
        <v>0</v>
      </c>
      <c r="J11" s="67">
        <f t="shared" si="1"/>
        <v>0</v>
      </c>
      <c r="K11" s="68">
        <f t="shared" si="2"/>
        <v>0</v>
      </c>
      <c r="L11" s="72"/>
      <c r="M11" s="73"/>
      <c r="N11" s="73"/>
      <c r="O11" s="73"/>
      <c r="P11" s="73"/>
    </row>
    <row r="12" spans="2:17" x14ac:dyDescent="0.3">
      <c r="B12" s="45">
        <v>4</v>
      </c>
      <c r="C12" s="89" t="s">
        <v>748</v>
      </c>
      <c r="D12" s="64"/>
      <c r="E12" s="81">
        <v>10</v>
      </c>
      <c r="F12" s="82" t="s">
        <v>573</v>
      </c>
      <c r="G12" s="46"/>
      <c r="H12" s="47">
        <v>22</v>
      </c>
      <c r="I12" s="46">
        <f t="shared" si="0"/>
        <v>0</v>
      </c>
      <c r="J12" s="67">
        <f t="shared" si="1"/>
        <v>0</v>
      </c>
      <c r="K12" s="68">
        <f t="shared" si="2"/>
        <v>0</v>
      </c>
      <c r="L12" s="72"/>
      <c r="M12" s="73"/>
      <c r="N12" s="73"/>
      <c r="O12" s="73"/>
      <c r="P12" s="73"/>
    </row>
    <row r="13" spans="2:17" x14ac:dyDescent="0.3">
      <c r="B13" s="45">
        <v>5</v>
      </c>
      <c r="C13" s="42" t="s">
        <v>6</v>
      </c>
      <c r="D13" s="64"/>
      <c r="E13" s="82">
        <v>2360</v>
      </c>
      <c r="F13" s="82" t="s">
        <v>573</v>
      </c>
      <c r="G13" s="46"/>
      <c r="H13" s="47">
        <v>22</v>
      </c>
      <c r="I13" s="46">
        <f t="shared" si="0"/>
        <v>0</v>
      </c>
      <c r="J13" s="67">
        <f t="shared" si="1"/>
        <v>0</v>
      </c>
      <c r="K13" s="68">
        <f t="shared" si="2"/>
        <v>0</v>
      </c>
      <c r="L13" s="72"/>
      <c r="M13" s="73"/>
      <c r="N13" s="73"/>
      <c r="O13" s="73"/>
      <c r="P13" s="73"/>
    </row>
    <row r="14" spans="2:17" x14ac:dyDescent="0.3">
      <c r="B14" s="45">
        <v>6</v>
      </c>
      <c r="C14" s="44" t="s">
        <v>838</v>
      </c>
      <c r="D14" s="64"/>
      <c r="E14" s="82">
        <v>7020</v>
      </c>
      <c r="F14" s="82" t="s">
        <v>573</v>
      </c>
      <c r="G14" s="46"/>
      <c r="H14" s="47">
        <v>22</v>
      </c>
      <c r="I14" s="46">
        <f t="shared" si="0"/>
        <v>0</v>
      </c>
      <c r="J14" s="67">
        <f t="shared" si="1"/>
        <v>0</v>
      </c>
      <c r="K14" s="68">
        <f t="shared" si="2"/>
        <v>0</v>
      </c>
      <c r="L14" s="72"/>
      <c r="M14" s="73"/>
      <c r="N14" s="73"/>
      <c r="O14" s="73"/>
      <c r="P14" s="73"/>
    </row>
    <row r="15" spans="2:17" x14ac:dyDescent="0.3">
      <c r="B15" s="45">
        <v>7</v>
      </c>
      <c r="C15" s="43" t="s">
        <v>7</v>
      </c>
      <c r="D15" s="64"/>
      <c r="E15" s="82">
        <v>5280</v>
      </c>
      <c r="F15" s="82" t="s">
        <v>573</v>
      </c>
      <c r="G15" s="46"/>
      <c r="H15" s="47">
        <v>22</v>
      </c>
      <c r="I15" s="46">
        <f t="shared" si="0"/>
        <v>0</v>
      </c>
      <c r="J15" s="67">
        <f t="shared" si="1"/>
        <v>0</v>
      </c>
      <c r="K15" s="68">
        <f t="shared" si="2"/>
        <v>0</v>
      </c>
      <c r="L15" s="72"/>
      <c r="M15" s="73"/>
      <c r="N15" s="73"/>
      <c r="O15" s="73"/>
      <c r="P15" s="73"/>
    </row>
    <row r="16" spans="2:17" x14ac:dyDescent="0.3">
      <c r="B16" s="45">
        <v>8</v>
      </c>
      <c r="C16" s="42" t="s">
        <v>8</v>
      </c>
      <c r="D16" s="64"/>
      <c r="E16" s="82">
        <v>5600</v>
      </c>
      <c r="F16" s="82" t="s">
        <v>573</v>
      </c>
      <c r="G16" s="46"/>
      <c r="H16" s="47">
        <v>22</v>
      </c>
      <c r="I16" s="46">
        <f t="shared" si="0"/>
        <v>0</v>
      </c>
      <c r="J16" s="67">
        <f t="shared" si="1"/>
        <v>0</v>
      </c>
      <c r="K16" s="68">
        <f t="shared" si="2"/>
        <v>0</v>
      </c>
      <c r="L16" s="72"/>
      <c r="M16" s="73"/>
      <c r="N16" s="73"/>
      <c r="O16" s="73"/>
      <c r="P16" s="73"/>
    </row>
    <row r="17" spans="2:16" x14ac:dyDescent="0.3">
      <c r="B17" s="45">
        <v>9</v>
      </c>
      <c r="C17" s="42" t="s">
        <v>9</v>
      </c>
      <c r="D17" s="64"/>
      <c r="E17" s="82">
        <v>6400</v>
      </c>
      <c r="F17" s="82" t="s">
        <v>573</v>
      </c>
      <c r="G17" s="46"/>
      <c r="H17" s="47">
        <v>22</v>
      </c>
      <c r="I17" s="46">
        <f t="shared" si="0"/>
        <v>0</v>
      </c>
      <c r="J17" s="67">
        <f t="shared" si="1"/>
        <v>0</v>
      </c>
      <c r="K17" s="68">
        <f t="shared" si="2"/>
        <v>0</v>
      </c>
      <c r="L17" s="72"/>
      <c r="M17" s="73"/>
      <c r="N17" s="73"/>
      <c r="O17" s="73"/>
      <c r="P17" s="73"/>
    </row>
    <row r="18" spans="2:16" x14ac:dyDescent="0.3">
      <c r="B18" s="45">
        <v>10</v>
      </c>
      <c r="C18" s="42" t="s">
        <v>10</v>
      </c>
      <c r="D18" s="64"/>
      <c r="E18" s="82">
        <v>7370</v>
      </c>
      <c r="F18" s="82" t="s">
        <v>573</v>
      </c>
      <c r="G18" s="46"/>
      <c r="H18" s="47">
        <v>22</v>
      </c>
      <c r="I18" s="46">
        <f t="shared" si="0"/>
        <v>0</v>
      </c>
      <c r="J18" s="67">
        <f t="shared" si="1"/>
        <v>0</v>
      </c>
      <c r="K18" s="68">
        <f t="shared" si="2"/>
        <v>0</v>
      </c>
      <c r="L18" s="72"/>
      <c r="M18" s="73"/>
      <c r="N18" s="73"/>
      <c r="O18" s="73"/>
      <c r="P18" s="73"/>
    </row>
    <row r="19" spans="2:16" x14ac:dyDescent="0.3">
      <c r="B19" s="45">
        <v>11</v>
      </c>
      <c r="C19" s="42" t="s">
        <v>11</v>
      </c>
      <c r="D19" s="64"/>
      <c r="E19" s="82">
        <v>8870</v>
      </c>
      <c r="F19" s="82" t="s">
        <v>573</v>
      </c>
      <c r="G19" s="46"/>
      <c r="H19" s="47">
        <v>22</v>
      </c>
      <c r="I19" s="46">
        <f t="shared" si="0"/>
        <v>0</v>
      </c>
      <c r="J19" s="67">
        <f t="shared" si="1"/>
        <v>0</v>
      </c>
      <c r="K19" s="68">
        <f t="shared" si="2"/>
        <v>0</v>
      </c>
      <c r="L19" s="72"/>
      <c r="M19" s="73"/>
      <c r="N19" s="73"/>
      <c r="O19" s="73"/>
      <c r="P19" s="73"/>
    </row>
    <row r="20" spans="2:16" x14ac:dyDescent="0.3">
      <c r="B20" s="45">
        <v>12</v>
      </c>
      <c r="C20" s="89" t="s">
        <v>750</v>
      </c>
      <c r="D20" s="64"/>
      <c r="E20" s="81">
        <v>580</v>
      </c>
      <c r="F20" s="82" t="s">
        <v>573</v>
      </c>
      <c r="G20" s="46"/>
      <c r="H20" s="47">
        <v>22</v>
      </c>
      <c r="I20" s="46">
        <f t="shared" si="0"/>
        <v>0</v>
      </c>
      <c r="J20" s="67">
        <f t="shared" si="1"/>
        <v>0</v>
      </c>
      <c r="K20" s="68">
        <f t="shared" si="2"/>
        <v>0</v>
      </c>
      <c r="L20" s="72"/>
      <c r="M20" s="73"/>
      <c r="N20" s="73"/>
      <c r="O20" s="73"/>
      <c r="P20" s="73"/>
    </row>
    <row r="21" spans="2:16" x14ac:dyDescent="0.3">
      <c r="B21" s="45">
        <v>13</v>
      </c>
      <c r="C21" s="42" t="s">
        <v>751</v>
      </c>
      <c r="D21" s="64"/>
      <c r="E21" s="82">
        <v>4620</v>
      </c>
      <c r="F21" s="82" t="s">
        <v>573</v>
      </c>
      <c r="G21" s="46"/>
      <c r="H21" s="47">
        <v>22</v>
      </c>
      <c r="I21" s="46">
        <f t="shared" si="0"/>
        <v>0</v>
      </c>
      <c r="J21" s="67">
        <f t="shared" si="1"/>
        <v>0</v>
      </c>
      <c r="K21" s="68">
        <f t="shared" si="2"/>
        <v>0</v>
      </c>
      <c r="L21" s="72"/>
      <c r="M21" s="73"/>
      <c r="N21" s="73"/>
      <c r="O21" s="73"/>
      <c r="P21" s="73"/>
    </row>
    <row r="22" spans="2:16" x14ac:dyDescent="0.3">
      <c r="B22" s="45">
        <v>14</v>
      </c>
      <c r="C22" s="42" t="s">
        <v>726</v>
      </c>
      <c r="D22" s="64"/>
      <c r="E22" s="82">
        <v>1450</v>
      </c>
      <c r="F22" s="82" t="s">
        <v>573</v>
      </c>
      <c r="G22" s="46"/>
      <c r="H22" s="47">
        <v>22</v>
      </c>
      <c r="I22" s="46">
        <f t="shared" si="0"/>
        <v>0</v>
      </c>
      <c r="J22" s="67">
        <f t="shared" si="1"/>
        <v>0</v>
      </c>
      <c r="K22" s="68">
        <f t="shared" si="2"/>
        <v>0</v>
      </c>
      <c r="L22" s="72"/>
      <c r="M22" s="73"/>
      <c r="N22" s="73"/>
      <c r="O22" s="73"/>
      <c r="P22" s="73"/>
    </row>
    <row r="23" spans="2:16" x14ac:dyDescent="0.3">
      <c r="B23" s="45">
        <v>15</v>
      </c>
      <c r="C23" s="42" t="s">
        <v>727</v>
      </c>
      <c r="D23" s="64"/>
      <c r="E23" s="82">
        <v>5517</v>
      </c>
      <c r="F23" s="82" t="s">
        <v>573</v>
      </c>
      <c r="G23" s="46"/>
      <c r="H23" s="47">
        <v>22</v>
      </c>
      <c r="I23" s="46">
        <f t="shared" si="0"/>
        <v>0</v>
      </c>
      <c r="J23" s="67">
        <f t="shared" si="1"/>
        <v>0</v>
      </c>
      <c r="K23" s="68">
        <f t="shared" si="2"/>
        <v>0</v>
      </c>
      <c r="L23" s="72"/>
      <c r="M23" s="73"/>
      <c r="N23" s="73"/>
      <c r="O23" s="73"/>
      <c r="P23" s="73"/>
    </row>
    <row r="24" spans="2:16" x14ac:dyDescent="0.3">
      <c r="B24" s="45">
        <v>16</v>
      </c>
      <c r="C24" s="42" t="s">
        <v>728</v>
      </c>
      <c r="D24" s="64"/>
      <c r="E24" s="82">
        <v>13836</v>
      </c>
      <c r="F24" s="82" t="s">
        <v>573</v>
      </c>
      <c r="G24" s="46"/>
      <c r="H24" s="47">
        <v>22</v>
      </c>
      <c r="I24" s="46">
        <f t="shared" si="0"/>
        <v>0</v>
      </c>
      <c r="J24" s="67">
        <f t="shared" si="1"/>
        <v>0</v>
      </c>
      <c r="K24" s="68">
        <f t="shared" si="2"/>
        <v>0</v>
      </c>
      <c r="L24" s="72"/>
      <c r="M24" s="73"/>
      <c r="N24" s="73"/>
      <c r="O24" s="73"/>
      <c r="P24" s="73"/>
    </row>
    <row r="25" spans="2:16" x14ac:dyDescent="0.3">
      <c r="B25" s="45">
        <v>17</v>
      </c>
      <c r="C25" s="42" t="s">
        <v>733</v>
      </c>
      <c r="D25" s="64"/>
      <c r="E25" s="82">
        <v>15519</v>
      </c>
      <c r="F25" s="82" t="s">
        <v>573</v>
      </c>
      <c r="G25" s="46"/>
      <c r="H25" s="47">
        <v>22</v>
      </c>
      <c r="I25" s="46">
        <f t="shared" si="0"/>
        <v>0</v>
      </c>
      <c r="J25" s="67">
        <f t="shared" si="1"/>
        <v>0</v>
      </c>
      <c r="K25" s="68">
        <f t="shared" si="2"/>
        <v>0</v>
      </c>
      <c r="L25" s="72"/>
      <c r="M25" s="73"/>
      <c r="N25" s="73"/>
      <c r="O25" s="73"/>
      <c r="P25" s="73"/>
    </row>
    <row r="26" spans="2:16" x14ac:dyDescent="0.3">
      <c r="B26" s="45">
        <v>18</v>
      </c>
      <c r="C26" s="42" t="s">
        <v>734</v>
      </c>
      <c r="D26" s="64"/>
      <c r="E26" s="82">
        <v>20329</v>
      </c>
      <c r="F26" s="82" t="s">
        <v>573</v>
      </c>
      <c r="G26" s="46"/>
      <c r="H26" s="47">
        <v>22</v>
      </c>
      <c r="I26" s="46">
        <f t="shared" si="0"/>
        <v>0</v>
      </c>
      <c r="J26" s="67">
        <f t="shared" si="1"/>
        <v>0</v>
      </c>
      <c r="K26" s="68">
        <f t="shared" si="2"/>
        <v>0</v>
      </c>
      <c r="L26" s="72"/>
      <c r="M26" s="73"/>
      <c r="N26" s="73"/>
      <c r="O26" s="73"/>
      <c r="P26" s="73"/>
    </row>
    <row r="27" spans="2:16" x14ac:dyDescent="0.3">
      <c r="B27" s="45">
        <v>19</v>
      </c>
      <c r="C27" s="42" t="s">
        <v>729</v>
      </c>
      <c r="D27" s="64"/>
      <c r="E27" s="82">
        <v>4152</v>
      </c>
      <c r="F27" s="82" t="s">
        <v>573</v>
      </c>
      <c r="G27" s="46"/>
      <c r="H27" s="47">
        <v>22</v>
      </c>
      <c r="I27" s="46">
        <f t="shared" si="0"/>
        <v>0</v>
      </c>
      <c r="J27" s="67">
        <f t="shared" si="1"/>
        <v>0</v>
      </c>
      <c r="K27" s="68">
        <f t="shared" si="2"/>
        <v>0</v>
      </c>
      <c r="L27" s="72"/>
      <c r="M27" s="73"/>
      <c r="N27" s="73"/>
      <c r="O27" s="73"/>
      <c r="P27" s="73"/>
    </row>
    <row r="28" spans="2:16" x14ac:dyDescent="0.3">
      <c r="B28" s="45">
        <v>20</v>
      </c>
      <c r="C28" s="42" t="s">
        <v>730</v>
      </c>
      <c r="D28" s="64"/>
      <c r="E28" s="82">
        <v>5400</v>
      </c>
      <c r="F28" s="82" t="s">
        <v>573</v>
      </c>
      <c r="G28" s="46"/>
      <c r="H28" s="47">
        <v>22</v>
      </c>
      <c r="I28" s="46">
        <f t="shared" si="0"/>
        <v>0</v>
      </c>
      <c r="J28" s="67">
        <f t="shared" si="1"/>
        <v>0</v>
      </c>
      <c r="K28" s="68">
        <f t="shared" si="2"/>
        <v>0</v>
      </c>
      <c r="L28" s="72"/>
      <c r="M28" s="73"/>
      <c r="N28" s="73"/>
      <c r="O28" s="73"/>
      <c r="P28" s="73"/>
    </row>
    <row r="29" spans="2:16" x14ac:dyDescent="0.3">
      <c r="B29" s="45">
        <v>21</v>
      </c>
      <c r="C29" s="42" t="s">
        <v>732</v>
      </c>
      <c r="D29" s="64"/>
      <c r="E29" s="82">
        <v>11481</v>
      </c>
      <c r="F29" s="82" t="s">
        <v>573</v>
      </c>
      <c r="G29" s="46"/>
      <c r="H29" s="47">
        <v>22</v>
      </c>
      <c r="I29" s="46">
        <f t="shared" si="0"/>
        <v>0</v>
      </c>
      <c r="J29" s="67">
        <f t="shared" si="1"/>
        <v>0</v>
      </c>
      <c r="K29" s="68">
        <f t="shared" si="2"/>
        <v>0</v>
      </c>
      <c r="L29" s="72"/>
      <c r="M29" s="73"/>
      <c r="N29" s="73"/>
      <c r="O29" s="73"/>
      <c r="P29" s="73"/>
    </row>
    <row r="30" spans="2:16" x14ac:dyDescent="0.3">
      <c r="B30" s="45">
        <v>22</v>
      </c>
      <c r="C30" s="42" t="s">
        <v>736</v>
      </c>
      <c r="D30" s="64"/>
      <c r="E30" s="82">
        <v>14040</v>
      </c>
      <c r="F30" s="82" t="s">
        <v>573</v>
      </c>
      <c r="G30" s="46"/>
      <c r="H30" s="47">
        <v>22</v>
      </c>
      <c r="I30" s="46">
        <f t="shared" si="0"/>
        <v>0</v>
      </c>
      <c r="J30" s="67">
        <f t="shared" si="1"/>
        <v>0</v>
      </c>
      <c r="K30" s="68">
        <f t="shared" si="2"/>
        <v>0</v>
      </c>
      <c r="L30" s="72"/>
      <c r="M30" s="73"/>
      <c r="N30" s="73"/>
      <c r="O30" s="73"/>
      <c r="P30" s="73"/>
    </row>
    <row r="31" spans="2:16" x14ac:dyDescent="0.3">
      <c r="B31" s="45">
        <v>23</v>
      </c>
      <c r="C31" s="42" t="s">
        <v>735</v>
      </c>
      <c r="D31" s="64"/>
      <c r="E31" s="82">
        <v>5790</v>
      </c>
      <c r="F31" s="82" t="s">
        <v>573</v>
      </c>
      <c r="G31" s="46"/>
      <c r="H31" s="47">
        <v>22</v>
      </c>
      <c r="I31" s="46">
        <f t="shared" si="0"/>
        <v>0</v>
      </c>
      <c r="J31" s="67">
        <f t="shared" si="1"/>
        <v>0</v>
      </c>
      <c r="K31" s="68">
        <f t="shared" si="2"/>
        <v>0</v>
      </c>
      <c r="L31" s="72"/>
      <c r="M31" s="73"/>
      <c r="N31" s="73"/>
      <c r="O31" s="73"/>
      <c r="P31" s="73"/>
    </row>
    <row r="32" spans="2:16" x14ac:dyDescent="0.3">
      <c r="B32" s="45">
        <v>24</v>
      </c>
      <c r="C32" s="42" t="s">
        <v>737</v>
      </c>
      <c r="D32" s="64"/>
      <c r="E32" s="82">
        <v>23787</v>
      </c>
      <c r="F32" s="82" t="s">
        <v>573</v>
      </c>
      <c r="G32" s="46"/>
      <c r="H32" s="47">
        <v>22</v>
      </c>
      <c r="I32" s="46">
        <f t="shared" si="0"/>
        <v>0</v>
      </c>
      <c r="J32" s="67">
        <f t="shared" si="1"/>
        <v>0</v>
      </c>
      <c r="K32" s="68">
        <f t="shared" si="2"/>
        <v>0</v>
      </c>
      <c r="L32" s="72"/>
      <c r="M32" s="73"/>
      <c r="N32" s="73"/>
      <c r="O32" s="73"/>
      <c r="P32" s="73"/>
    </row>
    <row r="33" spans="2:16" x14ac:dyDescent="0.3">
      <c r="B33" s="45">
        <v>25</v>
      </c>
      <c r="C33" s="42" t="s">
        <v>14</v>
      </c>
      <c r="D33" s="64"/>
      <c r="E33" s="82">
        <v>13938</v>
      </c>
      <c r="F33" s="82" t="s">
        <v>573</v>
      </c>
      <c r="G33" s="46"/>
      <c r="H33" s="47">
        <v>22</v>
      </c>
      <c r="I33" s="46">
        <f t="shared" si="0"/>
        <v>0</v>
      </c>
      <c r="J33" s="67">
        <f t="shared" si="1"/>
        <v>0</v>
      </c>
      <c r="K33" s="68">
        <f t="shared" si="2"/>
        <v>0</v>
      </c>
      <c r="L33" s="72"/>
      <c r="M33" s="73"/>
      <c r="N33" s="73"/>
      <c r="O33" s="73"/>
      <c r="P33" s="73"/>
    </row>
    <row r="34" spans="2:16" x14ac:dyDescent="0.3">
      <c r="B34" s="45">
        <v>26</v>
      </c>
      <c r="C34" s="89" t="s">
        <v>676</v>
      </c>
      <c r="D34" s="64"/>
      <c r="E34" s="81">
        <v>111</v>
      </c>
      <c r="F34" s="82" t="s">
        <v>573</v>
      </c>
      <c r="G34" s="46"/>
      <c r="H34" s="47">
        <v>22</v>
      </c>
      <c r="I34" s="46">
        <f t="shared" si="0"/>
        <v>0</v>
      </c>
      <c r="J34" s="67">
        <f t="shared" si="1"/>
        <v>0</v>
      </c>
      <c r="K34" s="68">
        <f t="shared" si="2"/>
        <v>0</v>
      </c>
      <c r="L34" s="72"/>
      <c r="M34" s="73"/>
      <c r="N34" s="73"/>
      <c r="O34" s="73"/>
      <c r="P34" s="73"/>
    </row>
    <row r="35" spans="2:16" x14ac:dyDescent="0.3">
      <c r="B35" s="45">
        <v>27</v>
      </c>
      <c r="C35" s="89" t="s">
        <v>21</v>
      </c>
      <c r="D35" s="64"/>
      <c r="E35" s="81">
        <v>285</v>
      </c>
      <c r="F35" s="82" t="s">
        <v>573</v>
      </c>
      <c r="G35" s="46"/>
      <c r="H35" s="47">
        <v>22</v>
      </c>
      <c r="I35" s="46">
        <f t="shared" si="0"/>
        <v>0</v>
      </c>
      <c r="J35" s="67">
        <f t="shared" si="1"/>
        <v>0</v>
      </c>
      <c r="K35" s="68">
        <f t="shared" si="2"/>
        <v>0</v>
      </c>
      <c r="L35" s="72"/>
      <c r="M35" s="73"/>
      <c r="N35" s="73"/>
      <c r="O35" s="73"/>
      <c r="P35" s="73"/>
    </row>
    <row r="36" spans="2:16" s="8" customFormat="1" x14ac:dyDescent="0.2">
      <c r="B36" s="45">
        <v>28</v>
      </c>
      <c r="C36" s="43" t="s">
        <v>23</v>
      </c>
      <c r="D36" s="64"/>
      <c r="E36" s="82">
        <v>6929</v>
      </c>
      <c r="F36" s="82" t="s">
        <v>573</v>
      </c>
      <c r="G36" s="46"/>
      <c r="H36" s="47">
        <v>22</v>
      </c>
      <c r="I36" s="46">
        <f t="shared" si="0"/>
        <v>0</v>
      </c>
      <c r="J36" s="67">
        <f t="shared" si="1"/>
        <v>0</v>
      </c>
      <c r="K36" s="68">
        <f t="shared" si="2"/>
        <v>0</v>
      </c>
      <c r="L36" s="72"/>
      <c r="M36" s="73"/>
      <c r="N36" s="73"/>
      <c r="O36" s="73"/>
      <c r="P36" s="73"/>
    </row>
    <row r="37" spans="2:16" x14ac:dyDescent="0.3">
      <c r="B37" s="45">
        <v>29</v>
      </c>
      <c r="C37" s="43" t="s">
        <v>24</v>
      </c>
      <c r="D37" s="64"/>
      <c r="E37" s="82">
        <v>6657</v>
      </c>
      <c r="F37" s="82" t="s">
        <v>573</v>
      </c>
      <c r="G37" s="46"/>
      <c r="H37" s="47">
        <v>22</v>
      </c>
      <c r="I37" s="46">
        <f t="shared" si="0"/>
        <v>0</v>
      </c>
      <c r="J37" s="67">
        <f t="shared" si="1"/>
        <v>0</v>
      </c>
      <c r="K37" s="68">
        <f t="shared" si="2"/>
        <v>0</v>
      </c>
      <c r="L37" s="72"/>
      <c r="M37" s="73"/>
      <c r="N37" s="73"/>
      <c r="O37" s="73"/>
      <c r="P37" s="73"/>
    </row>
    <row r="38" spans="2:16" x14ac:dyDescent="0.3">
      <c r="B38" s="45">
        <v>30</v>
      </c>
      <c r="C38" s="89" t="s">
        <v>25</v>
      </c>
      <c r="D38" s="64"/>
      <c r="E38" s="81">
        <v>1851</v>
      </c>
      <c r="F38" s="82" t="s">
        <v>573</v>
      </c>
      <c r="G38" s="46"/>
      <c r="H38" s="47">
        <v>22</v>
      </c>
      <c r="I38" s="46">
        <f t="shared" si="0"/>
        <v>0</v>
      </c>
      <c r="J38" s="67">
        <f t="shared" si="1"/>
        <v>0</v>
      </c>
      <c r="K38" s="68">
        <f t="shared" si="2"/>
        <v>0</v>
      </c>
      <c r="L38" s="72"/>
      <c r="M38" s="73"/>
      <c r="N38" s="73"/>
      <c r="O38" s="73"/>
      <c r="P38" s="73"/>
    </row>
    <row r="39" spans="2:16" x14ac:dyDescent="0.3">
      <c r="B39" s="45">
        <v>31</v>
      </c>
      <c r="C39" s="89" t="s">
        <v>684</v>
      </c>
      <c r="D39" s="64"/>
      <c r="E39" s="81">
        <v>2656</v>
      </c>
      <c r="F39" s="82" t="s">
        <v>573</v>
      </c>
      <c r="G39" s="46"/>
      <c r="H39" s="47">
        <v>22</v>
      </c>
      <c r="I39" s="46">
        <f t="shared" si="0"/>
        <v>0</v>
      </c>
      <c r="J39" s="67">
        <f t="shared" si="1"/>
        <v>0</v>
      </c>
      <c r="K39" s="68">
        <f t="shared" si="2"/>
        <v>0</v>
      </c>
      <c r="L39" s="72"/>
      <c r="M39" s="73"/>
      <c r="N39" s="73"/>
      <c r="O39" s="73"/>
      <c r="P39" s="73"/>
    </row>
    <row r="40" spans="2:16" x14ac:dyDescent="0.3">
      <c r="B40" s="45">
        <v>32</v>
      </c>
      <c r="C40" s="42" t="s">
        <v>26</v>
      </c>
      <c r="D40" s="64"/>
      <c r="E40" s="82">
        <v>4551</v>
      </c>
      <c r="F40" s="82" t="s">
        <v>573</v>
      </c>
      <c r="G40" s="46"/>
      <c r="H40" s="47">
        <v>22</v>
      </c>
      <c r="I40" s="46">
        <f t="shared" si="0"/>
        <v>0</v>
      </c>
      <c r="J40" s="67">
        <f t="shared" si="1"/>
        <v>0</v>
      </c>
      <c r="K40" s="68">
        <f t="shared" si="2"/>
        <v>0</v>
      </c>
      <c r="L40" s="72"/>
      <c r="M40" s="73"/>
      <c r="N40" s="73"/>
      <c r="O40" s="73"/>
      <c r="P40" s="73"/>
    </row>
    <row r="41" spans="2:16" x14ac:dyDescent="0.3">
      <c r="B41" s="45">
        <v>33</v>
      </c>
      <c r="C41" s="42" t="s">
        <v>27</v>
      </c>
      <c r="D41" s="64"/>
      <c r="E41" s="82">
        <v>1260</v>
      </c>
      <c r="F41" s="82" t="s">
        <v>573</v>
      </c>
      <c r="G41" s="46"/>
      <c r="H41" s="47">
        <v>22</v>
      </c>
      <c r="I41" s="46">
        <f t="shared" si="0"/>
        <v>0</v>
      </c>
      <c r="J41" s="67">
        <f t="shared" si="1"/>
        <v>0</v>
      </c>
      <c r="K41" s="68">
        <f t="shared" si="2"/>
        <v>0</v>
      </c>
      <c r="L41" s="72"/>
      <c r="M41" s="73"/>
      <c r="N41" s="73"/>
      <c r="O41" s="73"/>
      <c r="P41" s="73"/>
    </row>
    <row r="42" spans="2:16" x14ac:dyDescent="0.3">
      <c r="B42" s="45">
        <v>34</v>
      </c>
      <c r="C42" s="42" t="s">
        <v>28</v>
      </c>
      <c r="D42" s="64"/>
      <c r="E42" s="82">
        <v>2685</v>
      </c>
      <c r="F42" s="82" t="s">
        <v>573</v>
      </c>
      <c r="G42" s="46"/>
      <c r="H42" s="47">
        <v>22</v>
      </c>
      <c r="I42" s="46">
        <f t="shared" si="0"/>
        <v>0</v>
      </c>
      <c r="J42" s="67">
        <f t="shared" si="1"/>
        <v>0</v>
      </c>
      <c r="K42" s="68">
        <f t="shared" si="2"/>
        <v>0</v>
      </c>
      <c r="L42" s="72"/>
      <c r="M42" s="73"/>
      <c r="N42" s="74"/>
      <c r="O42" s="74"/>
      <c r="P42" s="74"/>
    </row>
    <row r="43" spans="2:16" x14ac:dyDescent="0.3">
      <c r="B43" s="45">
        <v>35</v>
      </c>
      <c r="C43" s="43" t="s">
        <v>29</v>
      </c>
      <c r="D43" s="64"/>
      <c r="E43" s="82">
        <v>2160</v>
      </c>
      <c r="F43" s="82" t="s">
        <v>573</v>
      </c>
      <c r="G43" s="46"/>
      <c r="H43" s="47">
        <v>22</v>
      </c>
      <c r="I43" s="46">
        <f t="shared" si="0"/>
        <v>0</v>
      </c>
      <c r="J43" s="67">
        <f t="shared" si="1"/>
        <v>0</v>
      </c>
      <c r="K43" s="68">
        <f t="shared" si="2"/>
        <v>0</v>
      </c>
      <c r="L43" s="75"/>
      <c r="M43" s="74"/>
      <c r="N43" s="73"/>
      <c r="O43" s="73"/>
      <c r="P43" s="73"/>
    </row>
    <row r="44" spans="2:16" x14ac:dyDescent="0.3">
      <c r="B44" s="45">
        <v>36</v>
      </c>
      <c r="C44" s="42" t="s">
        <v>31</v>
      </c>
      <c r="D44" s="64"/>
      <c r="E44" s="82">
        <v>1188</v>
      </c>
      <c r="F44" s="82" t="s">
        <v>573</v>
      </c>
      <c r="G44" s="46"/>
      <c r="H44" s="47">
        <v>22</v>
      </c>
      <c r="I44" s="46">
        <f t="shared" si="0"/>
        <v>0</v>
      </c>
      <c r="J44" s="67">
        <f t="shared" si="1"/>
        <v>0</v>
      </c>
      <c r="K44" s="68">
        <f t="shared" si="2"/>
        <v>0</v>
      </c>
      <c r="L44" s="72"/>
      <c r="M44" s="73"/>
      <c r="N44" s="73"/>
      <c r="O44" s="73"/>
      <c r="P44" s="73"/>
    </row>
    <row r="45" spans="2:16" x14ac:dyDescent="0.3">
      <c r="B45" s="45">
        <v>37</v>
      </c>
      <c r="C45" s="89" t="s">
        <v>32</v>
      </c>
      <c r="D45" s="64"/>
      <c r="E45" s="81">
        <v>2997</v>
      </c>
      <c r="F45" s="82" t="s">
        <v>573</v>
      </c>
      <c r="G45" s="46"/>
      <c r="H45" s="47">
        <v>22</v>
      </c>
      <c r="I45" s="46">
        <f t="shared" si="0"/>
        <v>0</v>
      </c>
      <c r="J45" s="67">
        <f t="shared" si="1"/>
        <v>0</v>
      </c>
      <c r="K45" s="68">
        <f t="shared" si="2"/>
        <v>0</v>
      </c>
      <c r="L45" s="72"/>
      <c r="M45" s="73"/>
      <c r="N45" s="73"/>
      <c r="O45" s="73"/>
      <c r="P45" s="73"/>
    </row>
    <row r="46" spans="2:16" x14ac:dyDescent="0.3">
      <c r="B46" s="45">
        <v>38</v>
      </c>
      <c r="C46" s="42" t="s">
        <v>40</v>
      </c>
      <c r="D46" s="64"/>
      <c r="E46" s="82">
        <v>3641</v>
      </c>
      <c r="F46" s="82" t="s">
        <v>573</v>
      </c>
      <c r="G46" s="46"/>
      <c r="H46" s="47">
        <v>22</v>
      </c>
      <c r="I46" s="46">
        <f t="shared" si="0"/>
        <v>0</v>
      </c>
      <c r="J46" s="67">
        <f t="shared" si="1"/>
        <v>0</v>
      </c>
      <c r="K46" s="68">
        <f t="shared" si="2"/>
        <v>0</v>
      </c>
      <c r="L46" s="72"/>
      <c r="M46" s="73"/>
      <c r="N46" s="73"/>
      <c r="O46" s="73"/>
      <c r="P46" s="73"/>
    </row>
    <row r="47" spans="2:16" x14ac:dyDescent="0.3">
      <c r="B47" s="45">
        <v>39</v>
      </c>
      <c r="C47" s="42" t="s">
        <v>41</v>
      </c>
      <c r="D47" s="64"/>
      <c r="E47" s="82">
        <v>2359</v>
      </c>
      <c r="F47" s="82" t="s">
        <v>573</v>
      </c>
      <c r="G47" s="46"/>
      <c r="H47" s="47">
        <v>22</v>
      </c>
      <c r="I47" s="46">
        <f t="shared" si="0"/>
        <v>0</v>
      </c>
      <c r="J47" s="67">
        <f t="shared" si="1"/>
        <v>0</v>
      </c>
      <c r="K47" s="68">
        <f t="shared" si="2"/>
        <v>0</v>
      </c>
      <c r="L47" s="72"/>
      <c r="M47" s="73"/>
      <c r="N47" s="73"/>
      <c r="O47" s="73"/>
      <c r="P47" s="73"/>
    </row>
    <row r="48" spans="2:16" x14ac:dyDescent="0.3">
      <c r="B48" s="45">
        <v>40</v>
      </c>
      <c r="C48" s="42" t="s">
        <v>42</v>
      </c>
      <c r="D48" s="64"/>
      <c r="E48" s="82">
        <v>1944</v>
      </c>
      <c r="F48" s="82" t="s">
        <v>573</v>
      </c>
      <c r="G48" s="46"/>
      <c r="H48" s="47">
        <v>22</v>
      </c>
      <c r="I48" s="46">
        <f t="shared" si="0"/>
        <v>0</v>
      </c>
      <c r="J48" s="67">
        <f t="shared" si="1"/>
        <v>0</v>
      </c>
      <c r="K48" s="68">
        <f t="shared" si="2"/>
        <v>0</v>
      </c>
      <c r="L48" s="72"/>
      <c r="M48" s="73"/>
      <c r="N48" s="73"/>
      <c r="O48" s="73"/>
      <c r="P48" s="73"/>
    </row>
    <row r="49" spans="2:16" x14ac:dyDescent="0.3">
      <c r="B49" s="45">
        <v>41</v>
      </c>
      <c r="C49" s="42" t="s">
        <v>43</v>
      </c>
      <c r="D49" s="64"/>
      <c r="E49" s="82">
        <v>2899</v>
      </c>
      <c r="F49" s="82" t="s">
        <v>573</v>
      </c>
      <c r="G49" s="46"/>
      <c r="H49" s="47">
        <v>22</v>
      </c>
      <c r="I49" s="46">
        <f t="shared" si="0"/>
        <v>0</v>
      </c>
      <c r="J49" s="67">
        <f t="shared" si="1"/>
        <v>0</v>
      </c>
      <c r="K49" s="68">
        <f t="shared" si="2"/>
        <v>0</v>
      </c>
      <c r="L49" s="72"/>
      <c r="M49" s="73"/>
      <c r="N49" s="73"/>
      <c r="O49" s="73"/>
      <c r="P49" s="73"/>
    </row>
    <row r="50" spans="2:16" x14ac:dyDescent="0.3">
      <c r="B50" s="45">
        <v>42</v>
      </c>
      <c r="C50" s="42" t="s">
        <v>44</v>
      </c>
      <c r="D50" s="64"/>
      <c r="E50" s="82">
        <v>4101</v>
      </c>
      <c r="F50" s="82" t="s">
        <v>573</v>
      </c>
      <c r="G50" s="46"/>
      <c r="H50" s="47">
        <v>22</v>
      </c>
      <c r="I50" s="46">
        <f t="shared" si="0"/>
        <v>0</v>
      </c>
      <c r="J50" s="67">
        <f t="shared" si="1"/>
        <v>0</v>
      </c>
      <c r="K50" s="68">
        <f t="shared" si="2"/>
        <v>0</v>
      </c>
      <c r="L50" s="72"/>
      <c r="M50" s="73"/>
      <c r="N50" s="73"/>
      <c r="O50" s="73"/>
      <c r="P50" s="73"/>
    </row>
    <row r="51" spans="2:16" x14ac:dyDescent="0.3">
      <c r="B51" s="45">
        <v>43</v>
      </c>
      <c r="C51" s="42" t="s">
        <v>46</v>
      </c>
      <c r="D51" s="64"/>
      <c r="E51" s="82">
        <v>1641</v>
      </c>
      <c r="F51" s="82" t="s">
        <v>573</v>
      </c>
      <c r="G51" s="46"/>
      <c r="H51" s="47">
        <v>22</v>
      </c>
      <c r="I51" s="46">
        <f t="shared" si="0"/>
        <v>0</v>
      </c>
      <c r="J51" s="67">
        <f t="shared" si="1"/>
        <v>0</v>
      </c>
      <c r="K51" s="68">
        <f t="shared" si="2"/>
        <v>0</v>
      </c>
      <c r="L51" s="72"/>
      <c r="M51" s="73"/>
      <c r="N51" s="73"/>
      <c r="O51" s="73"/>
      <c r="P51" s="73"/>
    </row>
    <row r="52" spans="2:16" x14ac:dyDescent="0.3">
      <c r="B52" s="45">
        <v>44</v>
      </c>
      <c r="C52" s="42" t="s">
        <v>48</v>
      </c>
      <c r="D52" s="64"/>
      <c r="E52" s="82">
        <v>750</v>
      </c>
      <c r="F52" s="82" t="s">
        <v>573</v>
      </c>
      <c r="G52" s="46"/>
      <c r="H52" s="47">
        <v>22</v>
      </c>
      <c r="I52" s="46">
        <f t="shared" si="0"/>
        <v>0</v>
      </c>
      <c r="J52" s="67">
        <f t="shared" si="1"/>
        <v>0</v>
      </c>
      <c r="K52" s="68">
        <f t="shared" si="2"/>
        <v>0</v>
      </c>
      <c r="L52" s="72"/>
      <c r="M52" s="73"/>
      <c r="N52" s="73"/>
      <c r="O52" s="73"/>
      <c r="P52" s="73"/>
    </row>
    <row r="53" spans="2:16" x14ac:dyDescent="0.3">
      <c r="B53" s="45">
        <v>45</v>
      </c>
      <c r="C53" s="89" t="s">
        <v>54</v>
      </c>
      <c r="D53" s="64"/>
      <c r="E53" s="81">
        <v>295</v>
      </c>
      <c r="F53" s="82" t="s">
        <v>573</v>
      </c>
      <c r="G53" s="46"/>
      <c r="H53" s="47">
        <v>22</v>
      </c>
      <c r="I53" s="46">
        <f t="shared" si="0"/>
        <v>0</v>
      </c>
      <c r="J53" s="67">
        <f t="shared" si="1"/>
        <v>0</v>
      </c>
      <c r="K53" s="68">
        <f t="shared" si="2"/>
        <v>0</v>
      </c>
      <c r="L53" s="72"/>
      <c r="M53" s="73"/>
      <c r="N53" s="73"/>
      <c r="O53" s="73"/>
      <c r="P53" s="73"/>
    </row>
    <row r="54" spans="2:16" x14ac:dyDescent="0.3">
      <c r="B54" s="45">
        <v>46</v>
      </c>
      <c r="C54" s="89" t="s">
        <v>55</v>
      </c>
      <c r="D54" s="64"/>
      <c r="E54" s="81">
        <v>268</v>
      </c>
      <c r="F54" s="82" t="s">
        <v>573</v>
      </c>
      <c r="G54" s="46"/>
      <c r="H54" s="47">
        <v>22</v>
      </c>
      <c r="I54" s="46">
        <f t="shared" si="0"/>
        <v>0</v>
      </c>
      <c r="J54" s="67">
        <f t="shared" si="1"/>
        <v>0</v>
      </c>
      <c r="K54" s="68">
        <f t="shared" si="2"/>
        <v>0</v>
      </c>
      <c r="L54" s="72"/>
      <c r="M54" s="73"/>
      <c r="N54" s="73"/>
      <c r="O54" s="73"/>
      <c r="P54" s="73"/>
    </row>
    <row r="55" spans="2:16" x14ac:dyDescent="0.3">
      <c r="B55" s="45">
        <v>47</v>
      </c>
      <c r="C55" s="89" t="s">
        <v>56</v>
      </c>
      <c r="D55" s="64"/>
      <c r="E55" s="81">
        <v>532</v>
      </c>
      <c r="F55" s="82" t="s">
        <v>573</v>
      </c>
      <c r="G55" s="46"/>
      <c r="H55" s="47">
        <v>22</v>
      </c>
      <c r="I55" s="46">
        <f t="shared" si="0"/>
        <v>0</v>
      </c>
      <c r="J55" s="67">
        <f t="shared" si="1"/>
        <v>0</v>
      </c>
      <c r="K55" s="68">
        <f t="shared" si="2"/>
        <v>0</v>
      </c>
      <c r="L55" s="72"/>
      <c r="M55" s="73"/>
      <c r="N55" s="73"/>
      <c r="O55" s="73"/>
      <c r="P55" s="73"/>
    </row>
    <row r="56" spans="2:16" x14ac:dyDescent="0.3">
      <c r="B56" s="45">
        <v>48</v>
      </c>
      <c r="C56" s="44" t="s">
        <v>945</v>
      </c>
      <c r="D56" s="64"/>
      <c r="E56" s="82">
        <v>1338</v>
      </c>
      <c r="F56" s="82" t="s">
        <v>573</v>
      </c>
      <c r="G56" s="46"/>
      <c r="H56" s="47">
        <v>22</v>
      </c>
      <c r="I56" s="46">
        <f t="shared" si="0"/>
        <v>0</v>
      </c>
      <c r="J56" s="67">
        <f t="shared" si="1"/>
        <v>0</v>
      </c>
      <c r="K56" s="68">
        <f t="shared" si="2"/>
        <v>0</v>
      </c>
      <c r="L56" s="72"/>
      <c r="M56" s="73"/>
      <c r="N56" s="73"/>
      <c r="O56" s="73"/>
      <c r="P56" s="73"/>
    </row>
    <row r="57" spans="2:16" x14ac:dyDescent="0.3">
      <c r="B57" s="45">
        <v>49</v>
      </c>
      <c r="C57" s="89" t="s">
        <v>57</v>
      </c>
      <c r="D57" s="64"/>
      <c r="E57" s="81">
        <v>259</v>
      </c>
      <c r="F57" s="82" t="s">
        <v>573</v>
      </c>
      <c r="G57" s="46"/>
      <c r="H57" s="47">
        <v>22</v>
      </c>
      <c r="I57" s="46">
        <f t="shared" si="0"/>
        <v>0</v>
      </c>
      <c r="J57" s="67">
        <f t="shared" si="1"/>
        <v>0</v>
      </c>
      <c r="K57" s="68">
        <f t="shared" si="2"/>
        <v>0</v>
      </c>
      <c r="L57" s="72"/>
      <c r="M57" s="73"/>
      <c r="N57" s="73"/>
      <c r="O57" s="73"/>
      <c r="P57" s="73"/>
    </row>
    <row r="58" spans="2:16" x14ac:dyDescent="0.3">
      <c r="B58" s="45">
        <v>50</v>
      </c>
      <c r="C58" s="42" t="s">
        <v>649</v>
      </c>
      <c r="D58" s="64"/>
      <c r="E58" s="82">
        <v>940</v>
      </c>
      <c r="F58" s="82" t="s">
        <v>573</v>
      </c>
      <c r="G58" s="46"/>
      <c r="H58" s="47">
        <v>22</v>
      </c>
      <c r="I58" s="46">
        <f t="shared" si="0"/>
        <v>0</v>
      </c>
      <c r="J58" s="67">
        <f t="shared" si="1"/>
        <v>0</v>
      </c>
      <c r="K58" s="68">
        <f t="shared" si="2"/>
        <v>0</v>
      </c>
      <c r="L58" s="72"/>
      <c r="M58" s="73"/>
      <c r="N58" s="73"/>
      <c r="O58" s="73"/>
      <c r="P58" s="73"/>
    </row>
    <row r="59" spans="2:16" x14ac:dyDescent="0.3">
      <c r="B59" s="45">
        <v>51</v>
      </c>
      <c r="C59" s="42" t="s">
        <v>650</v>
      </c>
      <c r="D59" s="64"/>
      <c r="E59" s="82">
        <v>1012</v>
      </c>
      <c r="F59" s="82" t="s">
        <v>573</v>
      </c>
      <c r="G59" s="46"/>
      <c r="H59" s="47">
        <v>22</v>
      </c>
      <c r="I59" s="46">
        <f t="shared" si="0"/>
        <v>0</v>
      </c>
      <c r="J59" s="67">
        <f t="shared" si="1"/>
        <v>0</v>
      </c>
      <c r="K59" s="68">
        <f t="shared" si="2"/>
        <v>0</v>
      </c>
      <c r="L59" s="72"/>
      <c r="M59" s="73"/>
      <c r="N59" s="73"/>
      <c r="O59" s="73"/>
      <c r="P59" s="73"/>
    </row>
    <row r="60" spans="2:16" x14ac:dyDescent="0.3">
      <c r="B60" s="45">
        <v>52</v>
      </c>
      <c r="C60" s="89" t="s">
        <v>71</v>
      </c>
      <c r="D60" s="64"/>
      <c r="E60" s="81">
        <v>903</v>
      </c>
      <c r="F60" s="82" t="s">
        <v>573</v>
      </c>
      <c r="G60" s="46"/>
      <c r="H60" s="47">
        <v>22</v>
      </c>
      <c r="I60" s="46">
        <f t="shared" si="0"/>
        <v>0</v>
      </c>
      <c r="J60" s="67">
        <f t="shared" si="1"/>
        <v>0</v>
      </c>
      <c r="K60" s="68">
        <f t="shared" si="2"/>
        <v>0</v>
      </c>
      <c r="L60" s="72"/>
      <c r="M60" s="73"/>
      <c r="N60" s="73"/>
      <c r="O60" s="73"/>
      <c r="P60" s="73"/>
    </row>
    <row r="61" spans="2:16" x14ac:dyDescent="0.3">
      <c r="B61" s="45">
        <v>53</v>
      </c>
      <c r="C61" s="42" t="s">
        <v>75</v>
      </c>
      <c r="D61" s="64"/>
      <c r="E61" s="82">
        <v>3222</v>
      </c>
      <c r="F61" s="82" t="s">
        <v>573</v>
      </c>
      <c r="G61" s="46"/>
      <c r="H61" s="47">
        <v>22</v>
      </c>
      <c r="I61" s="46">
        <f t="shared" si="0"/>
        <v>0</v>
      </c>
      <c r="J61" s="67">
        <f t="shared" si="1"/>
        <v>0</v>
      </c>
      <c r="K61" s="68">
        <f t="shared" si="2"/>
        <v>0</v>
      </c>
      <c r="L61" s="72"/>
      <c r="M61" s="73"/>
      <c r="N61" s="73"/>
      <c r="O61" s="73"/>
      <c r="P61" s="73"/>
    </row>
    <row r="62" spans="2:16" x14ac:dyDescent="0.3">
      <c r="B62" s="45">
        <v>54</v>
      </c>
      <c r="C62" s="42" t="s">
        <v>76</v>
      </c>
      <c r="D62" s="64"/>
      <c r="E62" s="82">
        <v>864</v>
      </c>
      <c r="F62" s="82" t="s">
        <v>573</v>
      </c>
      <c r="G62" s="46"/>
      <c r="H62" s="47">
        <v>22</v>
      </c>
      <c r="I62" s="46">
        <f t="shared" si="0"/>
        <v>0</v>
      </c>
      <c r="J62" s="67">
        <f t="shared" si="1"/>
        <v>0</v>
      </c>
      <c r="K62" s="68">
        <f t="shared" si="2"/>
        <v>0</v>
      </c>
      <c r="L62" s="72"/>
      <c r="M62" s="73"/>
      <c r="N62" s="73"/>
      <c r="O62" s="73"/>
      <c r="P62" s="73"/>
    </row>
    <row r="63" spans="2:16" x14ac:dyDescent="0.3">
      <c r="B63" s="45">
        <v>55</v>
      </c>
      <c r="C63" s="89" t="s">
        <v>79</v>
      </c>
      <c r="D63" s="64"/>
      <c r="E63" s="81">
        <v>249</v>
      </c>
      <c r="F63" s="82" t="s">
        <v>573</v>
      </c>
      <c r="G63" s="46"/>
      <c r="H63" s="47">
        <v>22</v>
      </c>
      <c r="I63" s="46">
        <f t="shared" si="0"/>
        <v>0</v>
      </c>
      <c r="J63" s="67">
        <f t="shared" si="1"/>
        <v>0</v>
      </c>
      <c r="K63" s="68">
        <f t="shared" si="2"/>
        <v>0</v>
      </c>
      <c r="L63" s="72"/>
      <c r="M63" s="73"/>
      <c r="N63" s="73"/>
      <c r="O63" s="73"/>
      <c r="P63" s="73"/>
    </row>
    <row r="64" spans="2:16" x14ac:dyDescent="0.3">
      <c r="B64" s="45">
        <v>56</v>
      </c>
      <c r="C64" s="42" t="s">
        <v>80</v>
      </c>
      <c r="D64" s="64"/>
      <c r="E64" s="82">
        <v>336</v>
      </c>
      <c r="F64" s="82" t="s">
        <v>573</v>
      </c>
      <c r="G64" s="46"/>
      <c r="H64" s="47">
        <v>22</v>
      </c>
      <c r="I64" s="46">
        <f t="shared" si="0"/>
        <v>0</v>
      </c>
      <c r="J64" s="67">
        <f t="shared" si="1"/>
        <v>0</v>
      </c>
      <c r="K64" s="68">
        <f t="shared" si="2"/>
        <v>0</v>
      </c>
      <c r="L64" s="72"/>
      <c r="M64" s="73"/>
      <c r="N64" s="73"/>
      <c r="O64" s="73"/>
      <c r="P64" s="73"/>
    </row>
    <row r="65" spans="2:16" x14ac:dyDescent="0.3">
      <c r="B65" s="45">
        <v>57</v>
      </c>
      <c r="C65" s="42" t="s">
        <v>81</v>
      </c>
      <c r="D65" s="64"/>
      <c r="E65" s="82">
        <v>962</v>
      </c>
      <c r="F65" s="82" t="s">
        <v>573</v>
      </c>
      <c r="G65" s="46"/>
      <c r="H65" s="47">
        <v>22</v>
      </c>
      <c r="I65" s="46">
        <f t="shared" si="0"/>
        <v>0</v>
      </c>
      <c r="J65" s="67">
        <f t="shared" si="1"/>
        <v>0</v>
      </c>
      <c r="K65" s="68">
        <f t="shared" si="2"/>
        <v>0</v>
      </c>
      <c r="L65" s="72"/>
      <c r="M65" s="73"/>
      <c r="N65" s="73"/>
      <c r="O65" s="73"/>
      <c r="P65" s="73"/>
    </row>
    <row r="66" spans="2:16" x14ac:dyDescent="0.3">
      <c r="B66" s="45">
        <v>58</v>
      </c>
      <c r="C66" s="89" t="s">
        <v>82</v>
      </c>
      <c r="D66" s="64"/>
      <c r="E66" s="81">
        <v>219</v>
      </c>
      <c r="F66" s="82" t="s">
        <v>573</v>
      </c>
      <c r="G66" s="46"/>
      <c r="H66" s="47">
        <v>22</v>
      </c>
      <c r="I66" s="46">
        <f t="shared" si="0"/>
        <v>0</v>
      </c>
      <c r="J66" s="67">
        <f t="shared" si="1"/>
        <v>0</v>
      </c>
      <c r="K66" s="68">
        <f t="shared" si="2"/>
        <v>0</v>
      </c>
      <c r="L66" s="72"/>
      <c r="M66" s="73"/>
      <c r="N66" s="73"/>
      <c r="O66" s="73"/>
      <c r="P66" s="73"/>
    </row>
    <row r="67" spans="2:16" x14ac:dyDescent="0.3">
      <c r="B67" s="45">
        <v>59</v>
      </c>
      <c r="C67" s="43" t="s">
        <v>83</v>
      </c>
      <c r="D67" s="64"/>
      <c r="E67" s="82">
        <v>722</v>
      </c>
      <c r="F67" s="82" t="s">
        <v>573</v>
      </c>
      <c r="G67" s="46"/>
      <c r="H67" s="47">
        <v>22</v>
      </c>
      <c r="I67" s="46">
        <f t="shared" si="0"/>
        <v>0</v>
      </c>
      <c r="J67" s="67">
        <f t="shared" si="1"/>
        <v>0</v>
      </c>
      <c r="K67" s="68">
        <f t="shared" si="2"/>
        <v>0</v>
      </c>
      <c r="L67" s="72"/>
      <c r="M67" s="73"/>
      <c r="N67" s="73"/>
      <c r="O67" s="73"/>
      <c r="P67" s="73"/>
    </row>
    <row r="68" spans="2:16" x14ac:dyDescent="0.3">
      <c r="B68" s="45">
        <v>60</v>
      </c>
      <c r="C68" s="43" t="s">
        <v>84</v>
      </c>
      <c r="D68" s="64"/>
      <c r="E68" s="82">
        <v>372</v>
      </c>
      <c r="F68" s="82" t="s">
        <v>573</v>
      </c>
      <c r="G68" s="46"/>
      <c r="H68" s="47">
        <v>22</v>
      </c>
      <c r="I68" s="46">
        <f t="shared" si="0"/>
        <v>0</v>
      </c>
      <c r="J68" s="67">
        <f t="shared" si="1"/>
        <v>0</v>
      </c>
      <c r="K68" s="68">
        <f t="shared" si="2"/>
        <v>0</v>
      </c>
      <c r="L68" s="72"/>
      <c r="M68" s="73"/>
      <c r="N68" s="73"/>
      <c r="O68" s="73"/>
      <c r="P68" s="73"/>
    </row>
    <row r="69" spans="2:16" x14ac:dyDescent="0.3">
      <c r="B69" s="45">
        <v>61</v>
      </c>
      <c r="C69" s="89" t="s">
        <v>94</v>
      </c>
      <c r="D69" s="64"/>
      <c r="E69" s="81">
        <v>177</v>
      </c>
      <c r="F69" s="82" t="s">
        <v>573</v>
      </c>
      <c r="G69" s="46"/>
      <c r="H69" s="47">
        <v>22</v>
      </c>
      <c r="I69" s="46">
        <f t="shared" si="0"/>
        <v>0</v>
      </c>
      <c r="J69" s="67">
        <f t="shared" si="1"/>
        <v>0</v>
      </c>
      <c r="K69" s="68">
        <f t="shared" si="2"/>
        <v>0</v>
      </c>
      <c r="L69" s="72"/>
      <c r="M69" s="73"/>
      <c r="N69" s="73"/>
      <c r="O69" s="73"/>
      <c r="P69" s="73"/>
    </row>
    <row r="70" spans="2:16" x14ac:dyDescent="0.3">
      <c r="B70" s="45">
        <v>62</v>
      </c>
      <c r="C70" s="42" t="s">
        <v>95</v>
      </c>
      <c r="D70" s="64"/>
      <c r="E70" s="82">
        <v>315</v>
      </c>
      <c r="F70" s="82" t="s">
        <v>573</v>
      </c>
      <c r="G70" s="46"/>
      <c r="H70" s="47">
        <v>22</v>
      </c>
      <c r="I70" s="46">
        <f t="shared" si="0"/>
        <v>0</v>
      </c>
      <c r="J70" s="67">
        <f t="shared" si="1"/>
        <v>0</v>
      </c>
      <c r="K70" s="68">
        <f t="shared" si="2"/>
        <v>0</v>
      </c>
      <c r="L70" s="72"/>
      <c r="M70" s="73"/>
      <c r="N70" s="73"/>
      <c r="O70" s="73"/>
      <c r="P70" s="73"/>
    </row>
    <row r="71" spans="2:16" x14ac:dyDescent="0.3">
      <c r="B71" s="45">
        <v>63</v>
      </c>
      <c r="C71" s="42" t="s">
        <v>96</v>
      </c>
      <c r="D71" s="64"/>
      <c r="E71" s="82">
        <v>1228</v>
      </c>
      <c r="F71" s="82" t="s">
        <v>573</v>
      </c>
      <c r="G71" s="46"/>
      <c r="H71" s="47">
        <v>22</v>
      </c>
      <c r="I71" s="46">
        <f t="shared" si="0"/>
        <v>0</v>
      </c>
      <c r="J71" s="67">
        <f t="shared" si="1"/>
        <v>0</v>
      </c>
      <c r="K71" s="68">
        <f t="shared" si="2"/>
        <v>0</v>
      </c>
      <c r="L71" s="72"/>
      <c r="M71" s="73"/>
      <c r="N71" s="73"/>
      <c r="O71" s="73"/>
      <c r="P71" s="73"/>
    </row>
    <row r="72" spans="2:16" x14ac:dyDescent="0.3">
      <c r="B72" s="45">
        <v>64</v>
      </c>
      <c r="C72" s="42" t="s">
        <v>98</v>
      </c>
      <c r="D72" s="64"/>
      <c r="E72" s="82">
        <v>681</v>
      </c>
      <c r="F72" s="82" t="s">
        <v>573</v>
      </c>
      <c r="G72" s="46"/>
      <c r="H72" s="47">
        <v>22</v>
      </c>
      <c r="I72" s="46">
        <f t="shared" si="0"/>
        <v>0</v>
      </c>
      <c r="J72" s="67">
        <f t="shared" si="1"/>
        <v>0</v>
      </c>
      <c r="K72" s="68">
        <f t="shared" si="2"/>
        <v>0</v>
      </c>
      <c r="L72" s="72"/>
      <c r="M72" s="73"/>
      <c r="N72" s="73"/>
      <c r="O72" s="73"/>
      <c r="P72" s="73"/>
    </row>
    <row r="73" spans="2:16" x14ac:dyDescent="0.3">
      <c r="B73" s="45">
        <v>65</v>
      </c>
      <c r="C73" s="42" t="s">
        <v>99</v>
      </c>
      <c r="D73" s="64"/>
      <c r="E73" s="82">
        <v>327</v>
      </c>
      <c r="F73" s="82" t="s">
        <v>573</v>
      </c>
      <c r="G73" s="46"/>
      <c r="H73" s="47">
        <v>22</v>
      </c>
      <c r="I73" s="46">
        <f t="shared" ref="I73:I136" si="3">SUM(G73*H73/100)</f>
        <v>0</v>
      </c>
      <c r="J73" s="67">
        <f t="shared" ref="J73:J136" si="4">SUM(G73+I73)</f>
        <v>0</v>
      </c>
      <c r="K73" s="68">
        <f t="shared" ref="K73:K136" si="5">SUM(E73*J73)</f>
        <v>0</v>
      </c>
      <c r="L73" s="72"/>
      <c r="M73" s="73"/>
      <c r="N73" s="73"/>
      <c r="O73" s="73"/>
      <c r="P73" s="73"/>
    </row>
    <row r="74" spans="2:16" ht="24" x14ac:dyDescent="0.3">
      <c r="B74" s="45">
        <v>66</v>
      </c>
      <c r="C74" s="89" t="s">
        <v>612</v>
      </c>
      <c r="D74" s="64"/>
      <c r="E74" s="81">
        <v>4878</v>
      </c>
      <c r="F74" s="82" t="s">
        <v>573</v>
      </c>
      <c r="G74" s="46"/>
      <c r="H74" s="47">
        <v>22</v>
      </c>
      <c r="I74" s="46">
        <f t="shared" si="3"/>
        <v>0</v>
      </c>
      <c r="J74" s="67">
        <f t="shared" si="4"/>
        <v>0</v>
      </c>
      <c r="K74" s="68">
        <f t="shared" si="5"/>
        <v>0</v>
      </c>
      <c r="L74" s="72"/>
      <c r="M74" s="73"/>
      <c r="N74" s="73"/>
      <c r="O74" s="73"/>
      <c r="P74" s="73"/>
    </row>
    <row r="75" spans="2:16" ht="24" x14ac:dyDescent="0.3">
      <c r="B75" s="45">
        <v>67</v>
      </c>
      <c r="C75" s="89" t="s">
        <v>613</v>
      </c>
      <c r="D75" s="64"/>
      <c r="E75" s="81">
        <v>4305</v>
      </c>
      <c r="F75" s="82" t="s">
        <v>573</v>
      </c>
      <c r="G75" s="46"/>
      <c r="H75" s="47">
        <v>22</v>
      </c>
      <c r="I75" s="46">
        <f t="shared" si="3"/>
        <v>0</v>
      </c>
      <c r="J75" s="67">
        <f t="shared" si="4"/>
        <v>0</v>
      </c>
      <c r="K75" s="68">
        <f t="shared" si="5"/>
        <v>0</v>
      </c>
      <c r="L75" s="72"/>
      <c r="M75" s="73"/>
      <c r="N75" s="73"/>
      <c r="O75" s="73"/>
      <c r="P75" s="73"/>
    </row>
    <row r="76" spans="2:16" ht="24" x14ac:dyDescent="0.3">
      <c r="B76" s="45">
        <v>68</v>
      </c>
      <c r="C76" s="89" t="s">
        <v>614</v>
      </c>
      <c r="D76" s="64"/>
      <c r="E76" s="81">
        <v>4149</v>
      </c>
      <c r="F76" s="82" t="s">
        <v>573</v>
      </c>
      <c r="G76" s="46"/>
      <c r="H76" s="47">
        <v>22</v>
      </c>
      <c r="I76" s="46">
        <f t="shared" si="3"/>
        <v>0</v>
      </c>
      <c r="J76" s="67">
        <f t="shared" si="4"/>
        <v>0</v>
      </c>
      <c r="K76" s="68">
        <f t="shared" si="5"/>
        <v>0</v>
      </c>
      <c r="L76" s="72"/>
      <c r="M76" s="73"/>
      <c r="N76" s="73"/>
      <c r="O76" s="73"/>
      <c r="P76" s="73"/>
    </row>
    <row r="77" spans="2:16" ht="22.8" x14ac:dyDescent="0.3">
      <c r="B77" s="45">
        <v>69</v>
      </c>
      <c r="C77" s="42" t="s">
        <v>615</v>
      </c>
      <c r="D77" s="64"/>
      <c r="E77" s="82">
        <v>7722</v>
      </c>
      <c r="F77" s="82" t="s">
        <v>573</v>
      </c>
      <c r="G77" s="46"/>
      <c r="H77" s="47">
        <v>22</v>
      </c>
      <c r="I77" s="46">
        <f t="shared" si="3"/>
        <v>0</v>
      </c>
      <c r="J77" s="67">
        <f t="shared" si="4"/>
        <v>0</v>
      </c>
      <c r="K77" s="68">
        <f t="shared" si="5"/>
        <v>0</v>
      </c>
      <c r="L77" s="72"/>
      <c r="M77" s="73"/>
      <c r="N77" s="73"/>
      <c r="O77" s="73"/>
      <c r="P77" s="73"/>
    </row>
    <row r="78" spans="2:16" ht="24" x14ac:dyDescent="0.3">
      <c r="B78" s="45">
        <v>70</v>
      </c>
      <c r="C78" s="89" t="s">
        <v>616</v>
      </c>
      <c r="D78" s="64"/>
      <c r="E78" s="81">
        <v>2934</v>
      </c>
      <c r="F78" s="82" t="s">
        <v>573</v>
      </c>
      <c r="G78" s="46"/>
      <c r="H78" s="47">
        <v>22</v>
      </c>
      <c r="I78" s="46">
        <f t="shared" si="3"/>
        <v>0</v>
      </c>
      <c r="J78" s="67">
        <f t="shared" si="4"/>
        <v>0</v>
      </c>
      <c r="K78" s="68">
        <f t="shared" si="5"/>
        <v>0</v>
      </c>
      <c r="L78" s="72"/>
      <c r="M78" s="73"/>
      <c r="N78" s="73"/>
      <c r="O78" s="73"/>
      <c r="P78" s="73"/>
    </row>
    <row r="79" spans="2:16" ht="24" x14ac:dyDescent="0.3">
      <c r="B79" s="45">
        <v>71</v>
      </c>
      <c r="C79" s="89" t="s">
        <v>621</v>
      </c>
      <c r="D79" s="64"/>
      <c r="E79" s="81">
        <v>2999</v>
      </c>
      <c r="F79" s="82" t="s">
        <v>573</v>
      </c>
      <c r="G79" s="46"/>
      <c r="H79" s="47">
        <v>22</v>
      </c>
      <c r="I79" s="46">
        <f t="shared" si="3"/>
        <v>0</v>
      </c>
      <c r="J79" s="67">
        <f t="shared" si="4"/>
        <v>0</v>
      </c>
      <c r="K79" s="68">
        <f t="shared" si="5"/>
        <v>0</v>
      </c>
      <c r="L79" s="72"/>
      <c r="M79" s="73"/>
      <c r="N79" s="73"/>
      <c r="O79" s="73"/>
      <c r="P79" s="73"/>
    </row>
    <row r="80" spans="2:16" ht="24" x14ac:dyDescent="0.3">
      <c r="B80" s="45">
        <v>72</v>
      </c>
      <c r="C80" s="89" t="s">
        <v>617</v>
      </c>
      <c r="D80" s="64"/>
      <c r="E80" s="81">
        <v>3869</v>
      </c>
      <c r="F80" s="82" t="s">
        <v>573</v>
      </c>
      <c r="G80" s="46"/>
      <c r="H80" s="47">
        <v>22</v>
      </c>
      <c r="I80" s="46">
        <f t="shared" si="3"/>
        <v>0</v>
      </c>
      <c r="J80" s="67">
        <f t="shared" si="4"/>
        <v>0</v>
      </c>
      <c r="K80" s="68">
        <f t="shared" si="5"/>
        <v>0</v>
      </c>
      <c r="L80" s="72"/>
      <c r="M80" s="73"/>
      <c r="N80" s="73"/>
      <c r="O80" s="73"/>
      <c r="P80" s="73"/>
    </row>
    <row r="81" spans="2:16" ht="24" x14ac:dyDescent="0.3">
      <c r="B81" s="45">
        <v>73</v>
      </c>
      <c r="C81" s="89" t="s">
        <v>618</v>
      </c>
      <c r="D81" s="64"/>
      <c r="E81" s="81">
        <v>3332</v>
      </c>
      <c r="F81" s="82" t="s">
        <v>573</v>
      </c>
      <c r="G81" s="46"/>
      <c r="H81" s="47">
        <v>22</v>
      </c>
      <c r="I81" s="46">
        <f t="shared" si="3"/>
        <v>0</v>
      </c>
      <c r="J81" s="67">
        <f t="shared" si="4"/>
        <v>0</v>
      </c>
      <c r="K81" s="68">
        <f t="shared" si="5"/>
        <v>0</v>
      </c>
      <c r="L81" s="72"/>
      <c r="M81" s="73"/>
      <c r="N81" s="73"/>
      <c r="O81" s="73"/>
      <c r="P81" s="73"/>
    </row>
    <row r="82" spans="2:16" ht="24" x14ac:dyDescent="0.3">
      <c r="B82" s="45">
        <v>74</v>
      </c>
      <c r="C82" s="89" t="s">
        <v>619</v>
      </c>
      <c r="D82" s="64"/>
      <c r="E82" s="81">
        <v>3239</v>
      </c>
      <c r="F82" s="82" t="s">
        <v>573</v>
      </c>
      <c r="G82" s="46"/>
      <c r="H82" s="47">
        <v>22</v>
      </c>
      <c r="I82" s="46">
        <f t="shared" si="3"/>
        <v>0</v>
      </c>
      <c r="J82" s="67">
        <f t="shared" si="4"/>
        <v>0</v>
      </c>
      <c r="K82" s="68">
        <f t="shared" si="5"/>
        <v>0</v>
      </c>
      <c r="L82" s="72"/>
      <c r="M82" s="73"/>
      <c r="N82" s="73"/>
      <c r="O82" s="73"/>
      <c r="P82" s="73"/>
    </row>
    <row r="83" spans="2:16" ht="22.8" x14ac:dyDescent="0.3">
      <c r="B83" s="45">
        <v>75</v>
      </c>
      <c r="C83" s="42" t="s">
        <v>620</v>
      </c>
      <c r="D83" s="64"/>
      <c r="E83" s="82">
        <v>5961</v>
      </c>
      <c r="F83" s="82" t="s">
        <v>573</v>
      </c>
      <c r="G83" s="46"/>
      <c r="H83" s="47">
        <v>22</v>
      </c>
      <c r="I83" s="46">
        <f t="shared" si="3"/>
        <v>0</v>
      </c>
      <c r="J83" s="67">
        <f t="shared" si="4"/>
        <v>0</v>
      </c>
      <c r="K83" s="68">
        <f t="shared" si="5"/>
        <v>0</v>
      </c>
      <c r="L83" s="72"/>
      <c r="M83" s="73"/>
      <c r="N83" s="73"/>
      <c r="O83" s="73"/>
      <c r="P83" s="73"/>
    </row>
    <row r="84" spans="2:16" ht="22.8" x14ac:dyDescent="0.3">
      <c r="B84" s="45">
        <v>76</v>
      </c>
      <c r="C84" s="42" t="s">
        <v>625</v>
      </c>
      <c r="D84" s="64"/>
      <c r="E84" s="82">
        <v>4839</v>
      </c>
      <c r="F84" s="82" t="s">
        <v>573</v>
      </c>
      <c r="G84" s="46"/>
      <c r="H84" s="47">
        <v>22</v>
      </c>
      <c r="I84" s="46">
        <f t="shared" si="3"/>
        <v>0</v>
      </c>
      <c r="J84" s="67">
        <f t="shared" si="4"/>
        <v>0</v>
      </c>
      <c r="K84" s="68">
        <f t="shared" si="5"/>
        <v>0</v>
      </c>
      <c r="L84" s="72"/>
      <c r="M84" s="73"/>
      <c r="N84" s="73"/>
      <c r="O84" s="73"/>
      <c r="P84" s="73"/>
    </row>
    <row r="85" spans="2:16" ht="24" x14ac:dyDescent="0.3">
      <c r="B85" s="45">
        <v>77</v>
      </c>
      <c r="C85" s="89" t="s">
        <v>622</v>
      </c>
      <c r="D85" s="64"/>
      <c r="E85" s="81">
        <v>2940</v>
      </c>
      <c r="F85" s="82" t="s">
        <v>573</v>
      </c>
      <c r="G85" s="46"/>
      <c r="H85" s="47">
        <v>22</v>
      </c>
      <c r="I85" s="46">
        <f t="shared" si="3"/>
        <v>0</v>
      </c>
      <c r="J85" s="67">
        <f t="shared" si="4"/>
        <v>0</v>
      </c>
      <c r="K85" s="68">
        <f t="shared" si="5"/>
        <v>0</v>
      </c>
      <c r="L85" s="72"/>
      <c r="M85" s="73"/>
      <c r="N85" s="73"/>
      <c r="O85" s="73"/>
      <c r="P85" s="73"/>
    </row>
    <row r="86" spans="2:16" ht="24" x14ac:dyDescent="0.3">
      <c r="B86" s="45">
        <v>78</v>
      </c>
      <c r="C86" s="89" t="s">
        <v>623</v>
      </c>
      <c r="D86" s="64"/>
      <c r="E86" s="81">
        <v>2826</v>
      </c>
      <c r="F86" s="82" t="s">
        <v>573</v>
      </c>
      <c r="G86" s="46"/>
      <c r="H86" s="47">
        <v>22</v>
      </c>
      <c r="I86" s="46">
        <f t="shared" si="3"/>
        <v>0</v>
      </c>
      <c r="J86" s="67">
        <f t="shared" si="4"/>
        <v>0</v>
      </c>
      <c r="K86" s="68">
        <f t="shared" si="5"/>
        <v>0</v>
      </c>
      <c r="L86" s="72"/>
      <c r="M86" s="73"/>
      <c r="N86" s="73"/>
      <c r="O86" s="73"/>
      <c r="P86" s="73"/>
    </row>
    <row r="87" spans="2:16" ht="22.8" x14ac:dyDescent="0.3">
      <c r="B87" s="45">
        <v>79</v>
      </c>
      <c r="C87" s="42" t="s">
        <v>630</v>
      </c>
      <c r="D87" s="64"/>
      <c r="E87" s="82">
        <v>5171</v>
      </c>
      <c r="F87" s="82" t="s">
        <v>573</v>
      </c>
      <c r="G87" s="46"/>
      <c r="H87" s="47">
        <v>22</v>
      </c>
      <c r="I87" s="46">
        <f t="shared" si="3"/>
        <v>0</v>
      </c>
      <c r="J87" s="67">
        <f t="shared" si="4"/>
        <v>0</v>
      </c>
      <c r="K87" s="68">
        <f t="shared" si="5"/>
        <v>0</v>
      </c>
      <c r="L87" s="72"/>
      <c r="M87" s="73"/>
      <c r="N87" s="73"/>
      <c r="O87" s="73"/>
      <c r="P87" s="73"/>
    </row>
    <row r="88" spans="2:16" ht="24" x14ac:dyDescent="0.3">
      <c r="B88" s="45">
        <v>80</v>
      </c>
      <c r="C88" s="89" t="s">
        <v>627</v>
      </c>
      <c r="D88" s="64"/>
      <c r="E88" s="81">
        <v>2742</v>
      </c>
      <c r="F88" s="82" t="s">
        <v>573</v>
      </c>
      <c r="G88" s="46"/>
      <c r="H88" s="47">
        <v>22</v>
      </c>
      <c r="I88" s="46">
        <f t="shared" si="3"/>
        <v>0</v>
      </c>
      <c r="J88" s="67">
        <f t="shared" si="4"/>
        <v>0</v>
      </c>
      <c r="K88" s="68">
        <f t="shared" si="5"/>
        <v>0</v>
      </c>
      <c r="L88" s="72"/>
      <c r="M88" s="73"/>
      <c r="N88" s="76"/>
      <c r="O88" s="76"/>
      <c r="P88" s="76"/>
    </row>
    <row r="89" spans="2:16" ht="24" x14ac:dyDescent="0.3">
      <c r="B89" s="45">
        <v>81</v>
      </c>
      <c r="C89" s="89" t="s">
        <v>629</v>
      </c>
      <c r="D89" s="64"/>
      <c r="E89" s="81">
        <v>2805</v>
      </c>
      <c r="F89" s="82" t="s">
        <v>573</v>
      </c>
      <c r="G89" s="46"/>
      <c r="H89" s="47">
        <v>22</v>
      </c>
      <c r="I89" s="46">
        <f t="shared" si="3"/>
        <v>0</v>
      </c>
      <c r="J89" s="67">
        <f t="shared" si="4"/>
        <v>0</v>
      </c>
      <c r="K89" s="68">
        <f t="shared" si="5"/>
        <v>0</v>
      </c>
      <c r="L89" s="72"/>
      <c r="M89" s="73"/>
      <c r="N89" s="73"/>
      <c r="O89" s="73"/>
      <c r="P89" s="73"/>
    </row>
    <row r="90" spans="2:16" ht="24" x14ac:dyDescent="0.3">
      <c r="B90" s="45">
        <v>82</v>
      </c>
      <c r="C90" s="89" t="s">
        <v>632</v>
      </c>
      <c r="D90" s="64"/>
      <c r="E90" s="81">
        <v>2052</v>
      </c>
      <c r="F90" s="82" t="s">
        <v>573</v>
      </c>
      <c r="G90" s="46"/>
      <c r="H90" s="47">
        <v>22</v>
      </c>
      <c r="I90" s="46">
        <f t="shared" si="3"/>
        <v>0</v>
      </c>
      <c r="J90" s="67">
        <f t="shared" si="4"/>
        <v>0</v>
      </c>
      <c r="K90" s="68">
        <f t="shared" si="5"/>
        <v>0</v>
      </c>
      <c r="L90" s="72"/>
      <c r="M90" s="73"/>
      <c r="N90" s="73"/>
      <c r="O90" s="73"/>
      <c r="P90" s="73"/>
    </row>
    <row r="91" spans="2:16" x14ac:dyDescent="0.3">
      <c r="B91" s="45">
        <v>83</v>
      </c>
      <c r="C91" s="42" t="s">
        <v>113</v>
      </c>
      <c r="D91" s="64"/>
      <c r="E91" s="82">
        <v>5779</v>
      </c>
      <c r="F91" s="82" t="s">
        <v>573</v>
      </c>
      <c r="G91" s="46"/>
      <c r="H91" s="47">
        <v>22</v>
      </c>
      <c r="I91" s="46">
        <f t="shared" si="3"/>
        <v>0</v>
      </c>
      <c r="J91" s="67">
        <f t="shared" si="4"/>
        <v>0</v>
      </c>
      <c r="K91" s="68">
        <f t="shared" si="5"/>
        <v>0</v>
      </c>
      <c r="L91" s="72"/>
      <c r="M91" s="73"/>
      <c r="N91" s="73"/>
      <c r="O91" s="73"/>
      <c r="P91" s="73"/>
    </row>
    <row r="92" spans="2:16" x14ac:dyDescent="0.3">
      <c r="B92" s="45">
        <v>84</v>
      </c>
      <c r="C92" s="42" t="s">
        <v>842</v>
      </c>
      <c r="D92" s="64"/>
      <c r="E92" s="82">
        <v>546</v>
      </c>
      <c r="F92" s="82" t="s">
        <v>573</v>
      </c>
      <c r="G92" s="46"/>
      <c r="H92" s="47">
        <v>22</v>
      </c>
      <c r="I92" s="46">
        <f t="shared" si="3"/>
        <v>0</v>
      </c>
      <c r="J92" s="67">
        <f t="shared" si="4"/>
        <v>0</v>
      </c>
      <c r="K92" s="68">
        <f t="shared" si="5"/>
        <v>0</v>
      </c>
      <c r="L92" s="72"/>
      <c r="M92" s="73"/>
      <c r="N92" s="73"/>
      <c r="O92" s="73"/>
      <c r="P92" s="73"/>
    </row>
    <row r="93" spans="2:16" x14ac:dyDescent="0.3">
      <c r="B93" s="45">
        <v>85</v>
      </c>
      <c r="C93" s="42" t="s">
        <v>119</v>
      </c>
      <c r="D93" s="64"/>
      <c r="E93" s="82">
        <v>2616</v>
      </c>
      <c r="F93" s="82" t="s">
        <v>573</v>
      </c>
      <c r="G93" s="46"/>
      <c r="H93" s="47">
        <v>22</v>
      </c>
      <c r="I93" s="46">
        <f t="shared" si="3"/>
        <v>0</v>
      </c>
      <c r="J93" s="67">
        <f t="shared" si="4"/>
        <v>0</v>
      </c>
      <c r="K93" s="68">
        <f t="shared" si="5"/>
        <v>0</v>
      </c>
      <c r="L93" s="72"/>
      <c r="M93" s="73"/>
      <c r="N93" s="73"/>
      <c r="O93" s="73"/>
      <c r="P93" s="73"/>
    </row>
    <row r="94" spans="2:16" x14ac:dyDescent="0.3">
      <c r="B94" s="45">
        <v>86</v>
      </c>
      <c r="C94" s="89" t="s">
        <v>120</v>
      </c>
      <c r="D94" s="64"/>
      <c r="E94" s="81">
        <v>1127</v>
      </c>
      <c r="F94" s="82" t="s">
        <v>573</v>
      </c>
      <c r="G94" s="46"/>
      <c r="H94" s="47">
        <v>22</v>
      </c>
      <c r="I94" s="46">
        <f t="shared" si="3"/>
        <v>0</v>
      </c>
      <c r="J94" s="67">
        <f t="shared" si="4"/>
        <v>0</v>
      </c>
      <c r="K94" s="68">
        <f t="shared" si="5"/>
        <v>0</v>
      </c>
      <c r="L94" s="72"/>
      <c r="M94" s="73"/>
      <c r="N94" s="73"/>
      <c r="O94" s="73"/>
      <c r="P94" s="73"/>
    </row>
    <row r="95" spans="2:16" x14ac:dyDescent="0.3">
      <c r="B95" s="45">
        <v>87</v>
      </c>
      <c r="C95" s="42" t="s">
        <v>121</v>
      </c>
      <c r="D95" s="64"/>
      <c r="E95" s="82">
        <v>2231</v>
      </c>
      <c r="F95" s="82" t="s">
        <v>573</v>
      </c>
      <c r="G95" s="46"/>
      <c r="H95" s="47">
        <v>22</v>
      </c>
      <c r="I95" s="46">
        <f t="shared" si="3"/>
        <v>0</v>
      </c>
      <c r="J95" s="67">
        <f t="shared" si="4"/>
        <v>0</v>
      </c>
      <c r="K95" s="68">
        <f t="shared" si="5"/>
        <v>0</v>
      </c>
      <c r="L95" s="72"/>
      <c r="M95" s="73"/>
      <c r="N95" s="73"/>
      <c r="O95" s="73"/>
      <c r="P95" s="73"/>
    </row>
    <row r="96" spans="2:16" x14ac:dyDescent="0.3">
      <c r="B96" s="45">
        <v>88</v>
      </c>
      <c r="C96" s="42" t="s">
        <v>947</v>
      </c>
      <c r="D96" s="64"/>
      <c r="E96" s="82">
        <v>6198</v>
      </c>
      <c r="F96" s="82" t="s">
        <v>573</v>
      </c>
      <c r="G96" s="46"/>
      <c r="H96" s="47">
        <v>22</v>
      </c>
      <c r="I96" s="46">
        <f t="shared" si="3"/>
        <v>0</v>
      </c>
      <c r="J96" s="67">
        <f t="shared" si="4"/>
        <v>0</v>
      </c>
      <c r="K96" s="68">
        <f t="shared" si="5"/>
        <v>0</v>
      </c>
      <c r="L96" s="72"/>
      <c r="M96" s="73"/>
      <c r="N96" s="73"/>
      <c r="O96" s="73"/>
      <c r="P96" s="73"/>
    </row>
    <row r="97" spans="2:16" x14ac:dyDescent="0.3">
      <c r="B97" s="45">
        <v>89</v>
      </c>
      <c r="C97" s="42" t="s">
        <v>948</v>
      </c>
      <c r="D97" s="64"/>
      <c r="E97" s="82">
        <v>6348</v>
      </c>
      <c r="F97" s="82" t="s">
        <v>573</v>
      </c>
      <c r="G97" s="46"/>
      <c r="H97" s="47">
        <v>22</v>
      </c>
      <c r="I97" s="46">
        <f t="shared" si="3"/>
        <v>0</v>
      </c>
      <c r="J97" s="67">
        <f t="shared" si="4"/>
        <v>0</v>
      </c>
      <c r="K97" s="68">
        <f t="shared" si="5"/>
        <v>0</v>
      </c>
      <c r="L97" s="72"/>
      <c r="M97" s="73"/>
      <c r="N97" s="73"/>
      <c r="O97" s="73"/>
      <c r="P97" s="73"/>
    </row>
    <row r="98" spans="2:16" x14ac:dyDescent="0.3">
      <c r="B98" s="45">
        <v>90</v>
      </c>
      <c r="C98" s="42" t="s">
        <v>123</v>
      </c>
      <c r="D98" s="64"/>
      <c r="E98" s="82">
        <v>406</v>
      </c>
      <c r="F98" s="82" t="s">
        <v>573</v>
      </c>
      <c r="G98" s="46"/>
      <c r="H98" s="47">
        <v>22</v>
      </c>
      <c r="I98" s="46">
        <f t="shared" si="3"/>
        <v>0</v>
      </c>
      <c r="J98" s="67">
        <f t="shared" si="4"/>
        <v>0</v>
      </c>
      <c r="K98" s="68">
        <f t="shared" si="5"/>
        <v>0</v>
      </c>
      <c r="L98" s="72"/>
      <c r="M98" s="73"/>
      <c r="N98" s="73"/>
      <c r="O98" s="73"/>
      <c r="P98" s="73"/>
    </row>
    <row r="99" spans="2:16" x14ac:dyDescent="0.3">
      <c r="B99" s="45">
        <v>91</v>
      </c>
      <c r="C99" s="42" t="s">
        <v>775</v>
      </c>
      <c r="D99" s="64"/>
      <c r="E99" s="82">
        <v>566</v>
      </c>
      <c r="F99" s="82" t="s">
        <v>573</v>
      </c>
      <c r="G99" s="46"/>
      <c r="H99" s="47">
        <v>22</v>
      </c>
      <c r="I99" s="46">
        <f t="shared" si="3"/>
        <v>0</v>
      </c>
      <c r="J99" s="67">
        <f t="shared" si="4"/>
        <v>0</v>
      </c>
      <c r="K99" s="68">
        <f t="shared" si="5"/>
        <v>0</v>
      </c>
      <c r="L99" s="72"/>
      <c r="M99" s="73"/>
      <c r="N99" s="73"/>
      <c r="O99" s="73"/>
      <c r="P99" s="73"/>
    </row>
    <row r="100" spans="2:16" x14ac:dyDescent="0.3">
      <c r="B100" s="45">
        <v>92</v>
      </c>
      <c r="C100" s="42" t="s">
        <v>776</v>
      </c>
      <c r="D100" s="64"/>
      <c r="E100" s="82">
        <v>509</v>
      </c>
      <c r="F100" s="82" t="s">
        <v>573</v>
      </c>
      <c r="G100" s="46"/>
      <c r="H100" s="47">
        <v>22</v>
      </c>
      <c r="I100" s="46">
        <f t="shared" si="3"/>
        <v>0</v>
      </c>
      <c r="J100" s="67">
        <f t="shared" si="4"/>
        <v>0</v>
      </c>
      <c r="K100" s="68">
        <f t="shared" si="5"/>
        <v>0</v>
      </c>
      <c r="L100" s="72"/>
      <c r="M100" s="73"/>
      <c r="N100" s="73"/>
      <c r="O100" s="73"/>
      <c r="P100" s="73"/>
    </row>
    <row r="101" spans="2:16" ht="22.8" x14ac:dyDescent="0.3">
      <c r="B101" s="45">
        <v>93</v>
      </c>
      <c r="C101" s="43" t="s">
        <v>688</v>
      </c>
      <c r="D101" s="64"/>
      <c r="E101" s="82">
        <v>10536</v>
      </c>
      <c r="F101" s="82" t="s">
        <v>573</v>
      </c>
      <c r="G101" s="46"/>
      <c r="H101" s="47">
        <v>22</v>
      </c>
      <c r="I101" s="46">
        <f t="shared" si="3"/>
        <v>0</v>
      </c>
      <c r="J101" s="67">
        <f t="shared" si="4"/>
        <v>0</v>
      </c>
      <c r="K101" s="68">
        <f t="shared" si="5"/>
        <v>0</v>
      </c>
      <c r="L101" s="72"/>
      <c r="M101" s="73"/>
      <c r="N101" s="73"/>
      <c r="O101" s="73"/>
      <c r="P101" s="73"/>
    </row>
    <row r="102" spans="2:16" ht="22.8" x14ac:dyDescent="0.3">
      <c r="B102" s="45">
        <v>94</v>
      </c>
      <c r="C102" s="42" t="s">
        <v>689</v>
      </c>
      <c r="D102" s="64"/>
      <c r="E102" s="82">
        <v>6285</v>
      </c>
      <c r="F102" s="82" t="s">
        <v>573</v>
      </c>
      <c r="G102" s="46"/>
      <c r="H102" s="47">
        <v>22</v>
      </c>
      <c r="I102" s="46">
        <f t="shared" si="3"/>
        <v>0</v>
      </c>
      <c r="J102" s="67">
        <f t="shared" si="4"/>
        <v>0</v>
      </c>
      <c r="K102" s="68">
        <f t="shared" si="5"/>
        <v>0</v>
      </c>
      <c r="L102" s="72"/>
      <c r="M102" s="73"/>
      <c r="N102" s="73"/>
      <c r="O102" s="73"/>
      <c r="P102" s="73"/>
    </row>
    <row r="103" spans="2:16" ht="22.8" x14ac:dyDescent="0.3">
      <c r="B103" s="45">
        <v>95</v>
      </c>
      <c r="C103" s="43" t="s">
        <v>686</v>
      </c>
      <c r="D103" s="64"/>
      <c r="E103" s="82">
        <v>11170</v>
      </c>
      <c r="F103" s="82" t="s">
        <v>573</v>
      </c>
      <c r="G103" s="46"/>
      <c r="H103" s="47">
        <v>22</v>
      </c>
      <c r="I103" s="46">
        <f t="shared" si="3"/>
        <v>0</v>
      </c>
      <c r="J103" s="67">
        <f t="shared" si="4"/>
        <v>0</v>
      </c>
      <c r="K103" s="68">
        <f t="shared" si="5"/>
        <v>0</v>
      </c>
      <c r="L103" s="72"/>
      <c r="M103" s="73"/>
      <c r="N103" s="73"/>
      <c r="O103" s="73"/>
      <c r="P103" s="73"/>
    </row>
    <row r="104" spans="2:16" ht="22.8" x14ac:dyDescent="0.3">
      <c r="B104" s="45">
        <v>96</v>
      </c>
      <c r="C104" s="42" t="s">
        <v>687</v>
      </c>
      <c r="D104" s="64"/>
      <c r="E104" s="82">
        <v>25230</v>
      </c>
      <c r="F104" s="82" t="s">
        <v>573</v>
      </c>
      <c r="G104" s="46"/>
      <c r="H104" s="47">
        <v>22</v>
      </c>
      <c r="I104" s="46">
        <f t="shared" si="3"/>
        <v>0</v>
      </c>
      <c r="J104" s="67">
        <f t="shared" si="4"/>
        <v>0</v>
      </c>
      <c r="K104" s="68">
        <f t="shared" si="5"/>
        <v>0</v>
      </c>
      <c r="L104" s="72"/>
      <c r="M104" s="73"/>
      <c r="N104" s="73"/>
      <c r="O104" s="73"/>
      <c r="P104" s="73"/>
    </row>
    <row r="105" spans="2:16" ht="22.8" x14ac:dyDescent="0.3">
      <c r="B105" s="45">
        <v>97</v>
      </c>
      <c r="C105" s="42" t="s">
        <v>691</v>
      </c>
      <c r="D105" s="64"/>
      <c r="E105" s="82">
        <v>15735</v>
      </c>
      <c r="F105" s="82" t="s">
        <v>573</v>
      </c>
      <c r="G105" s="46"/>
      <c r="H105" s="47">
        <v>22</v>
      </c>
      <c r="I105" s="46">
        <f t="shared" si="3"/>
        <v>0</v>
      </c>
      <c r="J105" s="67">
        <f t="shared" si="4"/>
        <v>0</v>
      </c>
      <c r="K105" s="68">
        <f t="shared" si="5"/>
        <v>0</v>
      </c>
      <c r="L105" s="72"/>
      <c r="M105" s="73"/>
      <c r="N105" s="73"/>
      <c r="O105" s="73"/>
      <c r="P105" s="73"/>
    </row>
    <row r="106" spans="2:16" ht="22.8" x14ac:dyDescent="0.3">
      <c r="B106" s="45">
        <v>98</v>
      </c>
      <c r="C106" s="42" t="s">
        <v>692</v>
      </c>
      <c r="D106" s="64"/>
      <c r="E106" s="82">
        <v>7131</v>
      </c>
      <c r="F106" s="82" t="s">
        <v>573</v>
      </c>
      <c r="G106" s="46"/>
      <c r="H106" s="47">
        <v>22</v>
      </c>
      <c r="I106" s="46">
        <f t="shared" si="3"/>
        <v>0</v>
      </c>
      <c r="J106" s="67">
        <f t="shared" si="4"/>
        <v>0</v>
      </c>
      <c r="K106" s="68">
        <f t="shared" si="5"/>
        <v>0</v>
      </c>
      <c r="L106" s="72"/>
      <c r="M106" s="73"/>
      <c r="N106" s="73"/>
      <c r="O106" s="73"/>
      <c r="P106" s="73"/>
    </row>
    <row r="107" spans="2:16" ht="22.8" x14ac:dyDescent="0.3">
      <c r="B107" s="45">
        <v>99</v>
      </c>
      <c r="C107" s="43" t="s">
        <v>693</v>
      </c>
      <c r="D107" s="64"/>
      <c r="E107" s="82">
        <v>2835</v>
      </c>
      <c r="F107" s="82" t="s">
        <v>573</v>
      </c>
      <c r="G107" s="46"/>
      <c r="H107" s="47">
        <v>22</v>
      </c>
      <c r="I107" s="46">
        <f t="shared" si="3"/>
        <v>0</v>
      </c>
      <c r="J107" s="67">
        <f t="shared" si="4"/>
        <v>0</v>
      </c>
      <c r="K107" s="68">
        <f t="shared" si="5"/>
        <v>0</v>
      </c>
      <c r="L107" s="72"/>
      <c r="M107" s="73"/>
      <c r="N107" s="73"/>
      <c r="O107" s="73"/>
      <c r="P107" s="73"/>
    </row>
    <row r="108" spans="2:16" ht="22.8" x14ac:dyDescent="0.3">
      <c r="B108" s="45">
        <v>100</v>
      </c>
      <c r="C108" s="42" t="s">
        <v>690</v>
      </c>
      <c r="D108" s="64"/>
      <c r="E108" s="82">
        <v>5790</v>
      </c>
      <c r="F108" s="82" t="s">
        <v>573</v>
      </c>
      <c r="G108" s="46"/>
      <c r="H108" s="47">
        <v>22</v>
      </c>
      <c r="I108" s="46">
        <f t="shared" si="3"/>
        <v>0</v>
      </c>
      <c r="J108" s="67">
        <f t="shared" si="4"/>
        <v>0</v>
      </c>
      <c r="K108" s="68">
        <f t="shared" si="5"/>
        <v>0</v>
      </c>
      <c r="L108" s="72"/>
      <c r="M108" s="73"/>
      <c r="N108" s="73"/>
      <c r="O108" s="73"/>
      <c r="P108" s="73"/>
    </row>
    <row r="109" spans="2:16" ht="22.8" x14ac:dyDescent="0.3">
      <c r="B109" s="45">
        <v>101</v>
      </c>
      <c r="C109" s="43" t="s">
        <v>694</v>
      </c>
      <c r="D109" s="64"/>
      <c r="E109" s="82">
        <v>8195</v>
      </c>
      <c r="F109" s="82" t="s">
        <v>573</v>
      </c>
      <c r="G109" s="46"/>
      <c r="H109" s="47">
        <v>22</v>
      </c>
      <c r="I109" s="46">
        <f t="shared" si="3"/>
        <v>0</v>
      </c>
      <c r="J109" s="67">
        <f t="shared" si="4"/>
        <v>0</v>
      </c>
      <c r="K109" s="68">
        <f t="shared" si="5"/>
        <v>0</v>
      </c>
      <c r="L109" s="72"/>
      <c r="M109" s="73"/>
      <c r="N109" s="73"/>
      <c r="O109" s="73"/>
      <c r="P109" s="73"/>
    </row>
    <row r="110" spans="2:16" ht="22.8" x14ac:dyDescent="0.3">
      <c r="B110" s="45">
        <v>102</v>
      </c>
      <c r="C110" s="42" t="s">
        <v>695</v>
      </c>
      <c r="D110" s="64"/>
      <c r="E110" s="82">
        <v>12394</v>
      </c>
      <c r="F110" s="82" t="s">
        <v>573</v>
      </c>
      <c r="G110" s="46"/>
      <c r="H110" s="47">
        <v>22</v>
      </c>
      <c r="I110" s="46">
        <f t="shared" si="3"/>
        <v>0</v>
      </c>
      <c r="J110" s="67">
        <f t="shared" si="4"/>
        <v>0</v>
      </c>
      <c r="K110" s="68">
        <f t="shared" si="5"/>
        <v>0</v>
      </c>
      <c r="L110" s="72"/>
      <c r="M110" s="73"/>
      <c r="N110" s="73"/>
      <c r="O110" s="73"/>
      <c r="P110" s="73"/>
    </row>
    <row r="111" spans="2:16" ht="22.8" x14ac:dyDescent="0.3">
      <c r="B111" s="45">
        <v>103</v>
      </c>
      <c r="C111" s="42" t="s">
        <v>685</v>
      </c>
      <c r="D111" s="64"/>
      <c r="E111" s="82">
        <v>6390</v>
      </c>
      <c r="F111" s="82" t="s">
        <v>573</v>
      </c>
      <c r="G111" s="46"/>
      <c r="H111" s="47">
        <v>22</v>
      </c>
      <c r="I111" s="46">
        <f t="shared" si="3"/>
        <v>0</v>
      </c>
      <c r="J111" s="67">
        <f t="shared" si="4"/>
        <v>0</v>
      </c>
      <c r="K111" s="68">
        <f t="shared" si="5"/>
        <v>0</v>
      </c>
      <c r="L111" s="72"/>
      <c r="M111" s="73"/>
      <c r="N111" s="73"/>
      <c r="O111" s="73"/>
      <c r="P111" s="73"/>
    </row>
    <row r="112" spans="2:16" x14ac:dyDescent="0.3">
      <c r="B112" s="45">
        <v>104</v>
      </c>
      <c r="C112" s="89" t="s">
        <v>124</v>
      </c>
      <c r="D112" s="64"/>
      <c r="E112" s="81">
        <v>1335</v>
      </c>
      <c r="F112" s="82" t="s">
        <v>573</v>
      </c>
      <c r="G112" s="46"/>
      <c r="H112" s="47">
        <v>22</v>
      </c>
      <c r="I112" s="46">
        <f t="shared" si="3"/>
        <v>0</v>
      </c>
      <c r="J112" s="67">
        <f t="shared" si="4"/>
        <v>0</v>
      </c>
      <c r="K112" s="68">
        <f t="shared" si="5"/>
        <v>0</v>
      </c>
      <c r="L112" s="72"/>
      <c r="M112" s="73"/>
      <c r="N112" s="73"/>
      <c r="O112" s="73"/>
      <c r="P112" s="73"/>
    </row>
    <row r="113" spans="2:16" x14ac:dyDescent="0.3">
      <c r="B113" s="45">
        <v>105</v>
      </c>
      <c r="C113" s="89" t="s">
        <v>125</v>
      </c>
      <c r="D113" s="64"/>
      <c r="E113" s="81">
        <v>4305</v>
      </c>
      <c r="F113" s="82" t="s">
        <v>573</v>
      </c>
      <c r="G113" s="46"/>
      <c r="H113" s="47">
        <v>22</v>
      </c>
      <c r="I113" s="46">
        <f t="shared" si="3"/>
        <v>0</v>
      </c>
      <c r="J113" s="67">
        <f t="shared" si="4"/>
        <v>0</v>
      </c>
      <c r="K113" s="68">
        <f t="shared" si="5"/>
        <v>0</v>
      </c>
      <c r="L113" s="72"/>
      <c r="M113" s="73"/>
      <c r="N113" s="73"/>
      <c r="O113" s="73"/>
      <c r="P113" s="73"/>
    </row>
    <row r="114" spans="2:16" x14ac:dyDescent="0.3">
      <c r="B114" s="45">
        <v>106</v>
      </c>
      <c r="C114" s="42" t="s">
        <v>636</v>
      </c>
      <c r="D114" s="64"/>
      <c r="E114" s="82">
        <v>116</v>
      </c>
      <c r="F114" s="82" t="s">
        <v>573</v>
      </c>
      <c r="G114" s="46"/>
      <c r="H114" s="47">
        <v>22</v>
      </c>
      <c r="I114" s="46">
        <f t="shared" si="3"/>
        <v>0</v>
      </c>
      <c r="J114" s="67">
        <f t="shared" si="4"/>
        <v>0</v>
      </c>
      <c r="K114" s="68">
        <f t="shared" si="5"/>
        <v>0</v>
      </c>
      <c r="L114" s="72"/>
      <c r="M114" s="73"/>
      <c r="N114" s="73"/>
      <c r="O114" s="73"/>
      <c r="P114" s="73"/>
    </row>
    <row r="115" spans="2:16" x14ac:dyDescent="0.3">
      <c r="B115" s="45">
        <v>107</v>
      </c>
      <c r="C115" s="42" t="s">
        <v>637</v>
      </c>
      <c r="D115" s="64"/>
      <c r="E115" s="82">
        <v>133</v>
      </c>
      <c r="F115" s="82" t="s">
        <v>573</v>
      </c>
      <c r="G115" s="46"/>
      <c r="H115" s="47">
        <v>22</v>
      </c>
      <c r="I115" s="46">
        <f t="shared" si="3"/>
        <v>0</v>
      </c>
      <c r="J115" s="67">
        <f t="shared" si="4"/>
        <v>0</v>
      </c>
      <c r="K115" s="68">
        <f t="shared" si="5"/>
        <v>0</v>
      </c>
      <c r="L115" s="72"/>
      <c r="M115" s="73"/>
      <c r="N115" s="73"/>
      <c r="O115" s="73"/>
      <c r="P115" s="73"/>
    </row>
    <row r="116" spans="2:16" x14ac:dyDescent="0.3">
      <c r="B116" s="45">
        <v>108</v>
      </c>
      <c r="C116" s="89" t="s">
        <v>126</v>
      </c>
      <c r="D116" s="64"/>
      <c r="E116" s="81">
        <v>3490</v>
      </c>
      <c r="F116" s="82" t="s">
        <v>573</v>
      </c>
      <c r="G116" s="46"/>
      <c r="H116" s="47">
        <v>22</v>
      </c>
      <c r="I116" s="46">
        <f t="shared" si="3"/>
        <v>0</v>
      </c>
      <c r="J116" s="67">
        <f t="shared" si="4"/>
        <v>0</v>
      </c>
      <c r="K116" s="68">
        <f t="shared" si="5"/>
        <v>0</v>
      </c>
      <c r="L116" s="72"/>
      <c r="M116" s="73"/>
      <c r="N116" s="73"/>
      <c r="O116" s="73"/>
      <c r="P116" s="73"/>
    </row>
    <row r="117" spans="2:16" ht="22.8" x14ac:dyDescent="0.3">
      <c r="B117" s="45">
        <v>109</v>
      </c>
      <c r="C117" s="42" t="s">
        <v>128</v>
      </c>
      <c r="D117" s="64"/>
      <c r="E117" s="82">
        <v>580</v>
      </c>
      <c r="F117" s="82" t="s">
        <v>573</v>
      </c>
      <c r="G117" s="46"/>
      <c r="H117" s="47">
        <v>22</v>
      </c>
      <c r="I117" s="46">
        <f t="shared" si="3"/>
        <v>0</v>
      </c>
      <c r="J117" s="67">
        <f t="shared" si="4"/>
        <v>0</v>
      </c>
      <c r="K117" s="68">
        <f t="shared" si="5"/>
        <v>0</v>
      </c>
      <c r="L117" s="72"/>
      <c r="M117" s="73"/>
      <c r="N117" s="73"/>
      <c r="O117" s="73"/>
      <c r="P117" s="73"/>
    </row>
    <row r="118" spans="2:16" x14ac:dyDescent="0.3">
      <c r="B118" s="45">
        <v>110</v>
      </c>
      <c r="C118" s="42" t="s">
        <v>129</v>
      </c>
      <c r="D118" s="64"/>
      <c r="E118" s="82">
        <v>242</v>
      </c>
      <c r="F118" s="82" t="s">
        <v>573</v>
      </c>
      <c r="G118" s="46"/>
      <c r="H118" s="47">
        <v>22</v>
      </c>
      <c r="I118" s="46">
        <f t="shared" si="3"/>
        <v>0</v>
      </c>
      <c r="J118" s="67">
        <f t="shared" si="4"/>
        <v>0</v>
      </c>
      <c r="K118" s="68">
        <f t="shared" si="5"/>
        <v>0</v>
      </c>
      <c r="L118" s="72"/>
      <c r="M118" s="73"/>
      <c r="N118" s="73"/>
      <c r="O118" s="73"/>
      <c r="P118" s="73"/>
    </row>
    <row r="119" spans="2:16" x14ac:dyDescent="0.3">
      <c r="B119" s="45">
        <v>111</v>
      </c>
      <c r="C119" s="42" t="s">
        <v>130</v>
      </c>
      <c r="D119" s="64"/>
      <c r="E119" s="82">
        <v>684</v>
      </c>
      <c r="F119" s="82" t="s">
        <v>573</v>
      </c>
      <c r="G119" s="46"/>
      <c r="H119" s="47">
        <v>22</v>
      </c>
      <c r="I119" s="46">
        <f t="shared" si="3"/>
        <v>0</v>
      </c>
      <c r="J119" s="67">
        <f t="shared" si="4"/>
        <v>0</v>
      </c>
      <c r="K119" s="68">
        <f t="shared" si="5"/>
        <v>0</v>
      </c>
      <c r="L119" s="72"/>
      <c r="M119" s="73"/>
      <c r="N119" s="73"/>
      <c r="O119" s="73"/>
      <c r="P119" s="73"/>
    </row>
    <row r="120" spans="2:16" x14ac:dyDescent="0.3">
      <c r="B120" s="45">
        <v>112</v>
      </c>
      <c r="C120" s="89" t="s">
        <v>843</v>
      </c>
      <c r="D120" s="64"/>
      <c r="E120" s="81">
        <v>915</v>
      </c>
      <c r="F120" s="82" t="s">
        <v>573</v>
      </c>
      <c r="G120" s="46"/>
      <c r="H120" s="47">
        <v>22</v>
      </c>
      <c r="I120" s="46">
        <f t="shared" si="3"/>
        <v>0</v>
      </c>
      <c r="J120" s="67">
        <f t="shared" si="4"/>
        <v>0</v>
      </c>
      <c r="K120" s="68">
        <f t="shared" si="5"/>
        <v>0</v>
      </c>
      <c r="L120" s="72"/>
      <c r="M120" s="73"/>
      <c r="N120" s="73"/>
      <c r="O120" s="73"/>
      <c r="P120" s="73"/>
    </row>
    <row r="121" spans="2:16" x14ac:dyDescent="0.3">
      <c r="B121" s="45">
        <v>113</v>
      </c>
      <c r="C121" s="89" t="s">
        <v>844</v>
      </c>
      <c r="D121" s="64"/>
      <c r="E121" s="81">
        <v>985</v>
      </c>
      <c r="F121" s="82" t="s">
        <v>573</v>
      </c>
      <c r="G121" s="46"/>
      <c r="H121" s="47">
        <v>22</v>
      </c>
      <c r="I121" s="46">
        <f t="shared" si="3"/>
        <v>0</v>
      </c>
      <c r="J121" s="67">
        <f t="shared" si="4"/>
        <v>0</v>
      </c>
      <c r="K121" s="68">
        <f t="shared" si="5"/>
        <v>0</v>
      </c>
      <c r="L121" s="72"/>
      <c r="M121" s="73"/>
      <c r="N121" s="73"/>
      <c r="O121" s="73"/>
      <c r="P121" s="73"/>
    </row>
    <row r="122" spans="2:16" x14ac:dyDescent="0.3">
      <c r="B122" s="45">
        <v>114</v>
      </c>
      <c r="C122" s="89" t="s">
        <v>845</v>
      </c>
      <c r="D122" s="64"/>
      <c r="E122" s="81">
        <v>675</v>
      </c>
      <c r="F122" s="82" t="s">
        <v>573</v>
      </c>
      <c r="G122" s="46"/>
      <c r="H122" s="47">
        <v>22</v>
      </c>
      <c r="I122" s="46">
        <f t="shared" si="3"/>
        <v>0</v>
      </c>
      <c r="J122" s="67">
        <f t="shared" si="4"/>
        <v>0</v>
      </c>
      <c r="K122" s="68">
        <f t="shared" si="5"/>
        <v>0</v>
      </c>
      <c r="L122" s="72"/>
      <c r="M122" s="73"/>
      <c r="N122" s="73"/>
      <c r="O122" s="73"/>
      <c r="P122" s="73"/>
    </row>
    <row r="123" spans="2:16" x14ac:dyDescent="0.3">
      <c r="B123" s="45">
        <v>115</v>
      </c>
      <c r="C123" s="42" t="s">
        <v>655</v>
      </c>
      <c r="D123" s="64"/>
      <c r="E123" s="82">
        <v>2628</v>
      </c>
      <c r="F123" s="82" t="s">
        <v>573</v>
      </c>
      <c r="G123" s="46"/>
      <c r="H123" s="47">
        <v>22</v>
      </c>
      <c r="I123" s="46">
        <f t="shared" si="3"/>
        <v>0</v>
      </c>
      <c r="J123" s="67">
        <f t="shared" si="4"/>
        <v>0</v>
      </c>
      <c r="K123" s="68">
        <f t="shared" si="5"/>
        <v>0</v>
      </c>
      <c r="L123" s="72"/>
      <c r="M123" s="73"/>
      <c r="N123" s="73"/>
      <c r="O123" s="73"/>
      <c r="P123" s="73"/>
    </row>
    <row r="124" spans="2:16" x14ac:dyDescent="0.3">
      <c r="B124" s="45">
        <v>116</v>
      </c>
      <c r="C124" s="89" t="s">
        <v>846</v>
      </c>
      <c r="D124" s="64"/>
      <c r="E124" s="81">
        <v>810</v>
      </c>
      <c r="F124" s="82" t="s">
        <v>573</v>
      </c>
      <c r="G124" s="46"/>
      <c r="H124" s="47">
        <v>22</v>
      </c>
      <c r="I124" s="46">
        <f t="shared" si="3"/>
        <v>0</v>
      </c>
      <c r="J124" s="67">
        <f t="shared" si="4"/>
        <v>0</v>
      </c>
      <c r="K124" s="68">
        <f t="shared" si="5"/>
        <v>0</v>
      </c>
      <c r="L124" s="72"/>
      <c r="M124" s="73"/>
      <c r="N124" s="73"/>
      <c r="O124" s="73"/>
      <c r="P124" s="73"/>
    </row>
    <row r="125" spans="2:16" x14ac:dyDescent="0.3">
      <c r="B125" s="45">
        <v>117</v>
      </c>
      <c r="C125" s="42" t="s">
        <v>287</v>
      </c>
      <c r="D125" s="64"/>
      <c r="E125" s="82">
        <v>648</v>
      </c>
      <c r="F125" s="82" t="s">
        <v>573</v>
      </c>
      <c r="G125" s="46"/>
      <c r="H125" s="47">
        <v>22</v>
      </c>
      <c r="I125" s="46">
        <f t="shared" si="3"/>
        <v>0</v>
      </c>
      <c r="J125" s="67">
        <f t="shared" si="4"/>
        <v>0</v>
      </c>
      <c r="K125" s="68">
        <f t="shared" si="5"/>
        <v>0</v>
      </c>
      <c r="L125" s="72"/>
      <c r="M125" s="73"/>
      <c r="N125" s="73"/>
      <c r="O125" s="73"/>
      <c r="P125" s="73"/>
    </row>
    <row r="126" spans="2:16" x14ac:dyDescent="0.3">
      <c r="B126" s="45">
        <v>118</v>
      </c>
      <c r="C126" s="42" t="s">
        <v>288</v>
      </c>
      <c r="D126" s="64"/>
      <c r="E126" s="82">
        <v>780</v>
      </c>
      <c r="F126" s="82" t="s">
        <v>573</v>
      </c>
      <c r="G126" s="46"/>
      <c r="H126" s="47">
        <v>22</v>
      </c>
      <c r="I126" s="46">
        <f t="shared" si="3"/>
        <v>0</v>
      </c>
      <c r="J126" s="67">
        <f t="shared" si="4"/>
        <v>0</v>
      </c>
      <c r="K126" s="68">
        <f t="shared" si="5"/>
        <v>0</v>
      </c>
      <c r="L126" s="72"/>
      <c r="M126" s="73"/>
      <c r="N126" s="73"/>
      <c r="O126" s="73"/>
      <c r="P126" s="73"/>
    </row>
    <row r="127" spans="2:16" x14ac:dyDescent="0.3">
      <c r="B127" s="45">
        <v>119</v>
      </c>
      <c r="C127" s="42" t="s">
        <v>289</v>
      </c>
      <c r="D127" s="64"/>
      <c r="E127" s="82">
        <v>627</v>
      </c>
      <c r="F127" s="82" t="s">
        <v>573</v>
      </c>
      <c r="G127" s="46"/>
      <c r="H127" s="47">
        <v>22</v>
      </c>
      <c r="I127" s="46">
        <f t="shared" si="3"/>
        <v>0</v>
      </c>
      <c r="J127" s="67">
        <f t="shared" si="4"/>
        <v>0</v>
      </c>
      <c r="K127" s="68">
        <f t="shared" si="5"/>
        <v>0</v>
      </c>
      <c r="L127" s="72"/>
      <c r="M127" s="73"/>
      <c r="N127" s="73"/>
      <c r="O127" s="73"/>
      <c r="P127" s="73"/>
    </row>
    <row r="128" spans="2:16" x14ac:dyDescent="0.3">
      <c r="B128" s="45">
        <v>120</v>
      </c>
      <c r="C128" s="42" t="s">
        <v>290</v>
      </c>
      <c r="D128" s="64"/>
      <c r="E128" s="82">
        <v>675</v>
      </c>
      <c r="F128" s="82" t="s">
        <v>573</v>
      </c>
      <c r="G128" s="46"/>
      <c r="H128" s="47">
        <v>22</v>
      </c>
      <c r="I128" s="46">
        <f t="shared" si="3"/>
        <v>0</v>
      </c>
      <c r="J128" s="67">
        <f t="shared" si="4"/>
        <v>0</v>
      </c>
      <c r="K128" s="68">
        <f t="shared" si="5"/>
        <v>0</v>
      </c>
      <c r="L128" s="72"/>
      <c r="M128" s="73"/>
      <c r="N128" s="73"/>
      <c r="O128" s="73"/>
      <c r="P128" s="73"/>
    </row>
    <row r="129" spans="2:16" x14ac:dyDescent="0.3">
      <c r="B129" s="45">
        <v>121</v>
      </c>
      <c r="C129" s="42" t="s">
        <v>291</v>
      </c>
      <c r="D129" s="64"/>
      <c r="E129" s="82">
        <v>759</v>
      </c>
      <c r="F129" s="82" t="s">
        <v>573</v>
      </c>
      <c r="G129" s="46"/>
      <c r="H129" s="47">
        <v>22</v>
      </c>
      <c r="I129" s="46">
        <f t="shared" si="3"/>
        <v>0</v>
      </c>
      <c r="J129" s="67">
        <f t="shared" si="4"/>
        <v>0</v>
      </c>
      <c r="K129" s="68">
        <f t="shared" si="5"/>
        <v>0</v>
      </c>
      <c r="L129" s="72"/>
      <c r="M129" s="73"/>
      <c r="N129" s="73"/>
      <c r="O129" s="73"/>
      <c r="P129" s="73"/>
    </row>
    <row r="130" spans="2:16" x14ac:dyDescent="0.3">
      <c r="B130" s="45">
        <v>122</v>
      </c>
      <c r="C130" s="42" t="s">
        <v>292</v>
      </c>
      <c r="D130" s="64"/>
      <c r="E130" s="82">
        <v>600</v>
      </c>
      <c r="F130" s="82" t="s">
        <v>573</v>
      </c>
      <c r="G130" s="46"/>
      <c r="H130" s="47">
        <v>22</v>
      </c>
      <c r="I130" s="46">
        <f t="shared" si="3"/>
        <v>0</v>
      </c>
      <c r="J130" s="67">
        <f t="shared" si="4"/>
        <v>0</v>
      </c>
      <c r="K130" s="68">
        <f t="shared" si="5"/>
        <v>0</v>
      </c>
      <c r="L130" s="72"/>
      <c r="M130" s="73"/>
      <c r="N130" s="73"/>
      <c r="O130" s="73"/>
      <c r="P130" s="73"/>
    </row>
    <row r="131" spans="2:16" x14ac:dyDescent="0.3">
      <c r="B131" s="45">
        <v>123</v>
      </c>
      <c r="C131" s="89" t="s">
        <v>293</v>
      </c>
      <c r="D131" s="64"/>
      <c r="E131" s="81">
        <v>516</v>
      </c>
      <c r="F131" s="82" t="s">
        <v>573</v>
      </c>
      <c r="G131" s="46"/>
      <c r="H131" s="47">
        <v>22</v>
      </c>
      <c r="I131" s="46">
        <f t="shared" si="3"/>
        <v>0</v>
      </c>
      <c r="J131" s="67">
        <f t="shared" si="4"/>
        <v>0</v>
      </c>
      <c r="K131" s="68">
        <f t="shared" si="5"/>
        <v>0</v>
      </c>
      <c r="L131" s="72"/>
      <c r="M131" s="73"/>
      <c r="N131" s="73"/>
      <c r="O131" s="73"/>
      <c r="P131" s="73"/>
    </row>
    <row r="132" spans="2:16" x14ac:dyDescent="0.3">
      <c r="B132" s="45">
        <v>124</v>
      </c>
      <c r="C132" s="43" t="s">
        <v>294</v>
      </c>
      <c r="D132" s="64"/>
      <c r="E132" s="82">
        <v>372</v>
      </c>
      <c r="F132" s="82" t="s">
        <v>573</v>
      </c>
      <c r="G132" s="46"/>
      <c r="H132" s="47">
        <v>22</v>
      </c>
      <c r="I132" s="46">
        <f t="shared" si="3"/>
        <v>0</v>
      </c>
      <c r="J132" s="67">
        <f t="shared" si="4"/>
        <v>0</v>
      </c>
      <c r="K132" s="68">
        <f t="shared" si="5"/>
        <v>0</v>
      </c>
      <c r="L132" s="72"/>
      <c r="M132" s="73"/>
      <c r="N132" s="73"/>
      <c r="O132" s="73"/>
      <c r="P132" s="73"/>
    </row>
    <row r="133" spans="2:16" x14ac:dyDescent="0.3">
      <c r="B133" s="45">
        <v>125</v>
      </c>
      <c r="C133" s="89" t="s">
        <v>295</v>
      </c>
      <c r="D133" s="64"/>
      <c r="E133" s="81">
        <v>357</v>
      </c>
      <c r="F133" s="82" t="s">
        <v>573</v>
      </c>
      <c r="G133" s="46"/>
      <c r="H133" s="47">
        <v>22</v>
      </c>
      <c r="I133" s="46">
        <f t="shared" si="3"/>
        <v>0</v>
      </c>
      <c r="J133" s="67">
        <f t="shared" si="4"/>
        <v>0</v>
      </c>
      <c r="K133" s="68">
        <f t="shared" si="5"/>
        <v>0</v>
      </c>
      <c r="L133" s="72"/>
      <c r="M133" s="73"/>
      <c r="N133" s="73"/>
      <c r="O133" s="73"/>
      <c r="P133" s="73"/>
    </row>
    <row r="134" spans="2:16" x14ac:dyDescent="0.3">
      <c r="B134" s="45">
        <v>126</v>
      </c>
      <c r="C134" s="42" t="s">
        <v>296</v>
      </c>
      <c r="D134" s="64"/>
      <c r="E134" s="82">
        <v>402</v>
      </c>
      <c r="F134" s="82" t="s">
        <v>573</v>
      </c>
      <c r="G134" s="46"/>
      <c r="H134" s="47">
        <v>22</v>
      </c>
      <c r="I134" s="46">
        <f t="shared" si="3"/>
        <v>0</v>
      </c>
      <c r="J134" s="67">
        <f t="shared" si="4"/>
        <v>0</v>
      </c>
      <c r="K134" s="68">
        <f t="shared" si="5"/>
        <v>0</v>
      </c>
      <c r="L134" s="72"/>
      <c r="M134" s="73"/>
      <c r="N134" s="73"/>
      <c r="O134" s="73"/>
      <c r="P134" s="73"/>
    </row>
    <row r="135" spans="2:16" x14ac:dyDescent="0.3">
      <c r="B135" s="45">
        <v>127</v>
      </c>
      <c r="C135" s="89" t="s">
        <v>297</v>
      </c>
      <c r="D135" s="64"/>
      <c r="E135" s="81">
        <v>432</v>
      </c>
      <c r="F135" s="82" t="s">
        <v>573</v>
      </c>
      <c r="G135" s="46"/>
      <c r="H135" s="47">
        <v>22</v>
      </c>
      <c r="I135" s="46">
        <f t="shared" si="3"/>
        <v>0</v>
      </c>
      <c r="J135" s="67">
        <f t="shared" si="4"/>
        <v>0</v>
      </c>
      <c r="K135" s="68">
        <f t="shared" si="5"/>
        <v>0</v>
      </c>
      <c r="L135" s="72"/>
      <c r="M135" s="73"/>
      <c r="N135" s="73"/>
      <c r="O135" s="73"/>
      <c r="P135" s="73"/>
    </row>
    <row r="136" spans="2:16" x14ac:dyDescent="0.3">
      <c r="B136" s="45">
        <v>128</v>
      </c>
      <c r="C136" s="43" t="s">
        <v>298</v>
      </c>
      <c r="D136" s="64"/>
      <c r="E136" s="82">
        <v>477</v>
      </c>
      <c r="F136" s="82" t="s">
        <v>573</v>
      </c>
      <c r="G136" s="46"/>
      <c r="H136" s="47">
        <v>22</v>
      </c>
      <c r="I136" s="46">
        <f t="shared" si="3"/>
        <v>0</v>
      </c>
      <c r="J136" s="67">
        <f t="shared" si="4"/>
        <v>0</v>
      </c>
      <c r="K136" s="68">
        <f t="shared" si="5"/>
        <v>0</v>
      </c>
      <c r="L136" s="72"/>
      <c r="M136" s="73"/>
      <c r="N136" s="73"/>
      <c r="O136" s="73"/>
      <c r="P136" s="73"/>
    </row>
    <row r="137" spans="2:16" ht="22.8" x14ac:dyDescent="0.3">
      <c r="B137" s="45">
        <v>129</v>
      </c>
      <c r="C137" s="42" t="s">
        <v>132</v>
      </c>
      <c r="D137" s="64"/>
      <c r="E137" s="82">
        <v>16089</v>
      </c>
      <c r="F137" s="82" t="s">
        <v>573</v>
      </c>
      <c r="G137" s="46"/>
      <c r="H137" s="47">
        <v>22</v>
      </c>
      <c r="I137" s="46">
        <f t="shared" ref="I137:I200" si="6">SUM(G137*H137/100)</f>
        <v>0</v>
      </c>
      <c r="J137" s="67">
        <f t="shared" ref="J137:J200" si="7">SUM(G137+I137)</f>
        <v>0</v>
      </c>
      <c r="K137" s="68">
        <f t="shared" ref="K137:K200" si="8">SUM(E137*J137)</f>
        <v>0</v>
      </c>
      <c r="L137" s="72"/>
      <c r="M137" s="73"/>
      <c r="N137" s="73"/>
      <c r="O137" s="73"/>
      <c r="P137" s="73"/>
    </row>
    <row r="138" spans="2:16" ht="22.8" x14ac:dyDescent="0.3">
      <c r="B138" s="45">
        <v>130</v>
      </c>
      <c r="C138" s="42" t="s">
        <v>133</v>
      </c>
      <c r="D138" s="64"/>
      <c r="E138" s="82">
        <v>9505</v>
      </c>
      <c r="F138" s="82" t="s">
        <v>573</v>
      </c>
      <c r="G138" s="46"/>
      <c r="H138" s="47">
        <v>22</v>
      </c>
      <c r="I138" s="46">
        <f t="shared" si="6"/>
        <v>0</v>
      </c>
      <c r="J138" s="67">
        <f t="shared" si="7"/>
        <v>0</v>
      </c>
      <c r="K138" s="68">
        <f t="shared" si="8"/>
        <v>0</v>
      </c>
      <c r="L138" s="72"/>
      <c r="M138" s="73"/>
      <c r="N138" s="73"/>
      <c r="O138" s="73"/>
      <c r="P138" s="73"/>
    </row>
    <row r="139" spans="2:16" x14ac:dyDescent="0.3">
      <c r="B139" s="45">
        <v>131</v>
      </c>
      <c r="C139" s="43" t="s">
        <v>131</v>
      </c>
      <c r="D139" s="64"/>
      <c r="E139" s="82">
        <v>6900</v>
      </c>
      <c r="F139" s="82" t="s">
        <v>573</v>
      </c>
      <c r="G139" s="46"/>
      <c r="H139" s="47">
        <v>22</v>
      </c>
      <c r="I139" s="46">
        <f t="shared" si="6"/>
        <v>0</v>
      </c>
      <c r="J139" s="67">
        <f t="shared" si="7"/>
        <v>0</v>
      </c>
      <c r="K139" s="68">
        <f t="shared" si="8"/>
        <v>0</v>
      </c>
      <c r="L139" s="72"/>
      <c r="M139" s="73"/>
      <c r="N139" s="73"/>
      <c r="O139" s="73"/>
      <c r="P139" s="73"/>
    </row>
    <row r="140" spans="2:16" ht="22.8" x14ac:dyDescent="0.3">
      <c r="B140" s="45">
        <v>132</v>
      </c>
      <c r="C140" s="42" t="s">
        <v>135</v>
      </c>
      <c r="D140" s="64"/>
      <c r="E140" s="85">
        <v>18552</v>
      </c>
      <c r="F140" s="82" t="s">
        <v>573</v>
      </c>
      <c r="G140" s="46"/>
      <c r="H140" s="47">
        <v>22</v>
      </c>
      <c r="I140" s="46">
        <f t="shared" si="6"/>
        <v>0</v>
      </c>
      <c r="J140" s="67">
        <f t="shared" si="7"/>
        <v>0</v>
      </c>
      <c r="K140" s="68">
        <f t="shared" si="8"/>
        <v>0</v>
      </c>
      <c r="L140" s="72"/>
      <c r="M140" s="73"/>
      <c r="N140" s="73"/>
      <c r="O140" s="73"/>
      <c r="P140" s="73"/>
    </row>
    <row r="141" spans="2:16" ht="22.8" x14ac:dyDescent="0.3">
      <c r="B141" s="45">
        <v>133</v>
      </c>
      <c r="C141" s="42" t="s">
        <v>136</v>
      </c>
      <c r="D141" s="64"/>
      <c r="E141" s="82">
        <v>7512</v>
      </c>
      <c r="F141" s="82" t="s">
        <v>573</v>
      </c>
      <c r="G141" s="46"/>
      <c r="H141" s="47">
        <v>22</v>
      </c>
      <c r="I141" s="46">
        <f t="shared" si="6"/>
        <v>0</v>
      </c>
      <c r="J141" s="67">
        <f t="shared" si="7"/>
        <v>0</v>
      </c>
      <c r="K141" s="68">
        <f t="shared" si="8"/>
        <v>0</v>
      </c>
      <c r="L141" s="72"/>
      <c r="M141" s="73"/>
      <c r="N141" s="73"/>
      <c r="O141" s="73"/>
      <c r="P141" s="73"/>
    </row>
    <row r="142" spans="2:16" ht="22.8" x14ac:dyDescent="0.3">
      <c r="B142" s="45">
        <v>134</v>
      </c>
      <c r="C142" s="42" t="s">
        <v>134</v>
      </c>
      <c r="D142" s="64"/>
      <c r="E142" s="82">
        <v>8700</v>
      </c>
      <c r="F142" s="82" t="s">
        <v>573</v>
      </c>
      <c r="G142" s="46"/>
      <c r="H142" s="47">
        <v>22</v>
      </c>
      <c r="I142" s="46">
        <f t="shared" si="6"/>
        <v>0</v>
      </c>
      <c r="J142" s="67">
        <f t="shared" si="7"/>
        <v>0</v>
      </c>
      <c r="K142" s="68">
        <f t="shared" si="8"/>
        <v>0</v>
      </c>
      <c r="L142" s="72"/>
      <c r="M142" s="73"/>
      <c r="N142" s="73"/>
      <c r="O142" s="73"/>
      <c r="P142" s="73"/>
    </row>
    <row r="143" spans="2:16" ht="22.8" x14ac:dyDescent="0.3">
      <c r="B143" s="45">
        <v>135</v>
      </c>
      <c r="C143" s="43" t="s">
        <v>137</v>
      </c>
      <c r="D143" s="64"/>
      <c r="E143" s="82">
        <v>3738</v>
      </c>
      <c r="F143" s="82" t="s">
        <v>573</v>
      </c>
      <c r="G143" s="46"/>
      <c r="H143" s="47">
        <v>22</v>
      </c>
      <c r="I143" s="46">
        <f t="shared" si="6"/>
        <v>0</v>
      </c>
      <c r="J143" s="67">
        <f t="shared" si="7"/>
        <v>0</v>
      </c>
      <c r="K143" s="68">
        <f t="shared" si="8"/>
        <v>0</v>
      </c>
      <c r="L143" s="72"/>
      <c r="M143" s="73"/>
      <c r="N143" s="73"/>
      <c r="O143" s="73"/>
      <c r="P143" s="73"/>
    </row>
    <row r="144" spans="2:16" x14ac:dyDescent="0.3">
      <c r="B144" s="45">
        <v>136</v>
      </c>
      <c r="C144" s="42" t="s">
        <v>138</v>
      </c>
      <c r="D144" s="64"/>
      <c r="E144" s="82">
        <v>14703</v>
      </c>
      <c r="F144" s="82" t="s">
        <v>573</v>
      </c>
      <c r="G144" s="46"/>
      <c r="H144" s="47">
        <v>22</v>
      </c>
      <c r="I144" s="46">
        <f t="shared" si="6"/>
        <v>0</v>
      </c>
      <c r="J144" s="67">
        <f t="shared" si="7"/>
        <v>0</v>
      </c>
      <c r="K144" s="68">
        <f t="shared" si="8"/>
        <v>0</v>
      </c>
      <c r="L144" s="72"/>
      <c r="M144" s="73"/>
      <c r="N144" s="73"/>
      <c r="O144" s="73"/>
      <c r="P144" s="73"/>
    </row>
    <row r="145" spans="2:16" x14ac:dyDescent="0.3">
      <c r="B145" s="45">
        <v>137</v>
      </c>
      <c r="C145" s="43" t="s">
        <v>139</v>
      </c>
      <c r="D145" s="64"/>
      <c r="E145" s="82">
        <v>10827</v>
      </c>
      <c r="F145" s="82" t="s">
        <v>573</v>
      </c>
      <c r="G145" s="46"/>
      <c r="H145" s="47">
        <v>22</v>
      </c>
      <c r="I145" s="46">
        <f t="shared" si="6"/>
        <v>0</v>
      </c>
      <c r="J145" s="67">
        <f t="shared" si="7"/>
        <v>0</v>
      </c>
      <c r="K145" s="68">
        <f t="shared" si="8"/>
        <v>0</v>
      </c>
      <c r="L145" s="72"/>
      <c r="M145" s="73"/>
      <c r="N145" s="73"/>
      <c r="O145" s="73"/>
      <c r="P145" s="73"/>
    </row>
    <row r="146" spans="2:16" x14ac:dyDescent="0.3">
      <c r="B146" s="45">
        <v>138</v>
      </c>
      <c r="C146" s="43" t="s">
        <v>142</v>
      </c>
      <c r="D146" s="64"/>
      <c r="E146" s="82">
        <v>3015</v>
      </c>
      <c r="F146" s="82" t="s">
        <v>573</v>
      </c>
      <c r="G146" s="46"/>
      <c r="H146" s="47">
        <v>22</v>
      </c>
      <c r="I146" s="46">
        <f t="shared" si="6"/>
        <v>0</v>
      </c>
      <c r="J146" s="67">
        <f t="shared" si="7"/>
        <v>0</v>
      </c>
      <c r="K146" s="68">
        <f t="shared" si="8"/>
        <v>0</v>
      </c>
      <c r="L146" s="72"/>
      <c r="M146" s="73"/>
      <c r="N146" s="73"/>
      <c r="O146" s="73"/>
      <c r="P146" s="73"/>
    </row>
    <row r="147" spans="2:16" x14ac:dyDescent="0.3">
      <c r="B147" s="45">
        <v>139</v>
      </c>
      <c r="C147" s="42" t="s">
        <v>143</v>
      </c>
      <c r="D147" s="64"/>
      <c r="E147" s="82">
        <v>16012</v>
      </c>
      <c r="F147" s="82" t="s">
        <v>573</v>
      </c>
      <c r="G147" s="46"/>
      <c r="H147" s="47">
        <v>22</v>
      </c>
      <c r="I147" s="46">
        <f t="shared" si="6"/>
        <v>0</v>
      </c>
      <c r="J147" s="67">
        <f t="shared" si="7"/>
        <v>0</v>
      </c>
      <c r="K147" s="68">
        <f t="shared" si="8"/>
        <v>0</v>
      </c>
      <c r="L147" s="72"/>
      <c r="M147" s="73"/>
      <c r="N147" s="73"/>
      <c r="O147" s="73"/>
      <c r="P147" s="73"/>
    </row>
    <row r="148" spans="2:16" x14ac:dyDescent="0.3">
      <c r="B148" s="45">
        <v>140</v>
      </c>
      <c r="C148" s="42" t="s">
        <v>777</v>
      </c>
      <c r="D148" s="64"/>
      <c r="E148" s="82">
        <v>6751</v>
      </c>
      <c r="F148" s="82" t="s">
        <v>573</v>
      </c>
      <c r="G148" s="46"/>
      <c r="H148" s="47">
        <v>22</v>
      </c>
      <c r="I148" s="46">
        <f t="shared" si="6"/>
        <v>0</v>
      </c>
      <c r="J148" s="67">
        <f t="shared" si="7"/>
        <v>0</v>
      </c>
      <c r="K148" s="68">
        <f t="shared" si="8"/>
        <v>0</v>
      </c>
      <c r="L148" s="72"/>
      <c r="M148" s="73"/>
      <c r="N148" s="73"/>
      <c r="O148" s="73"/>
      <c r="P148" s="73"/>
    </row>
    <row r="149" spans="2:16" x14ac:dyDescent="0.3">
      <c r="B149" s="45">
        <v>141</v>
      </c>
      <c r="C149" s="43" t="s">
        <v>145</v>
      </c>
      <c r="D149" s="64"/>
      <c r="E149" s="82">
        <v>2082</v>
      </c>
      <c r="F149" s="82" t="s">
        <v>573</v>
      </c>
      <c r="G149" s="46"/>
      <c r="H149" s="47">
        <v>22</v>
      </c>
      <c r="I149" s="46">
        <f t="shared" si="6"/>
        <v>0</v>
      </c>
      <c r="J149" s="67">
        <f t="shared" si="7"/>
        <v>0</v>
      </c>
      <c r="K149" s="68">
        <f t="shared" si="8"/>
        <v>0</v>
      </c>
      <c r="L149" s="72"/>
      <c r="M149" s="73"/>
      <c r="N149" s="73"/>
      <c r="O149" s="73"/>
      <c r="P149" s="73"/>
    </row>
    <row r="150" spans="2:16" x14ac:dyDescent="0.3">
      <c r="B150" s="45">
        <v>142</v>
      </c>
      <c r="C150" s="42" t="s">
        <v>847</v>
      </c>
      <c r="D150" s="64"/>
      <c r="E150" s="82">
        <v>4204</v>
      </c>
      <c r="F150" s="82" t="s">
        <v>573</v>
      </c>
      <c r="G150" s="46"/>
      <c r="H150" s="47">
        <v>22</v>
      </c>
      <c r="I150" s="46">
        <f t="shared" si="6"/>
        <v>0</v>
      </c>
      <c r="J150" s="67">
        <f t="shared" si="7"/>
        <v>0</v>
      </c>
      <c r="K150" s="68">
        <f t="shared" si="8"/>
        <v>0</v>
      </c>
      <c r="L150" s="72"/>
      <c r="M150" s="73"/>
      <c r="N150" s="73"/>
      <c r="O150" s="73"/>
      <c r="P150" s="73"/>
    </row>
    <row r="151" spans="2:16" x14ac:dyDescent="0.3">
      <c r="B151" s="45">
        <v>143</v>
      </c>
      <c r="C151" s="43" t="s">
        <v>146</v>
      </c>
      <c r="D151" s="64"/>
      <c r="E151" s="82">
        <v>6612</v>
      </c>
      <c r="F151" s="82" t="s">
        <v>573</v>
      </c>
      <c r="G151" s="46"/>
      <c r="H151" s="47">
        <v>22</v>
      </c>
      <c r="I151" s="46">
        <f t="shared" si="6"/>
        <v>0</v>
      </c>
      <c r="J151" s="67">
        <f t="shared" si="7"/>
        <v>0</v>
      </c>
      <c r="K151" s="68">
        <f t="shared" si="8"/>
        <v>0</v>
      </c>
      <c r="L151" s="72"/>
      <c r="M151" s="73"/>
      <c r="N151" s="73"/>
      <c r="O151" s="73"/>
      <c r="P151" s="73"/>
    </row>
    <row r="152" spans="2:16" x14ac:dyDescent="0.3">
      <c r="B152" s="45">
        <v>144</v>
      </c>
      <c r="C152" s="42" t="s">
        <v>147</v>
      </c>
      <c r="D152" s="64"/>
      <c r="E152" s="82">
        <v>12756</v>
      </c>
      <c r="F152" s="82" t="s">
        <v>573</v>
      </c>
      <c r="G152" s="46"/>
      <c r="H152" s="47">
        <v>22</v>
      </c>
      <c r="I152" s="46">
        <f t="shared" si="6"/>
        <v>0</v>
      </c>
      <c r="J152" s="67">
        <f t="shared" si="7"/>
        <v>0</v>
      </c>
      <c r="K152" s="68">
        <f t="shared" si="8"/>
        <v>0</v>
      </c>
      <c r="L152" s="72"/>
      <c r="M152" s="73"/>
      <c r="N152" s="73"/>
      <c r="O152" s="73"/>
      <c r="P152" s="73"/>
    </row>
    <row r="153" spans="2:16" x14ac:dyDescent="0.3">
      <c r="B153" s="45">
        <v>145</v>
      </c>
      <c r="C153" s="42" t="s">
        <v>848</v>
      </c>
      <c r="D153" s="64"/>
      <c r="E153" s="82">
        <v>3630</v>
      </c>
      <c r="F153" s="82" t="s">
        <v>573</v>
      </c>
      <c r="G153" s="46"/>
      <c r="H153" s="47">
        <v>22</v>
      </c>
      <c r="I153" s="46">
        <f t="shared" si="6"/>
        <v>0</v>
      </c>
      <c r="J153" s="67">
        <f t="shared" si="7"/>
        <v>0</v>
      </c>
      <c r="K153" s="68">
        <f t="shared" si="8"/>
        <v>0</v>
      </c>
      <c r="L153" s="72"/>
      <c r="M153" s="73"/>
      <c r="N153" s="73"/>
      <c r="O153" s="73"/>
      <c r="P153" s="73"/>
    </row>
    <row r="154" spans="2:16" x14ac:dyDescent="0.3">
      <c r="B154" s="45">
        <v>146</v>
      </c>
      <c r="C154" s="89" t="s">
        <v>148</v>
      </c>
      <c r="D154" s="64"/>
      <c r="E154" s="81">
        <v>1203</v>
      </c>
      <c r="F154" s="82" t="s">
        <v>573</v>
      </c>
      <c r="G154" s="46"/>
      <c r="H154" s="47">
        <v>22</v>
      </c>
      <c r="I154" s="46">
        <f t="shared" si="6"/>
        <v>0</v>
      </c>
      <c r="J154" s="67">
        <f t="shared" si="7"/>
        <v>0</v>
      </c>
      <c r="K154" s="68">
        <f t="shared" si="8"/>
        <v>0</v>
      </c>
      <c r="L154" s="72"/>
      <c r="M154" s="73"/>
      <c r="N154" s="73"/>
      <c r="O154" s="73"/>
      <c r="P154" s="73"/>
    </row>
    <row r="155" spans="2:16" x14ac:dyDescent="0.3">
      <c r="B155" s="45">
        <v>147</v>
      </c>
      <c r="C155" s="43" t="s">
        <v>151</v>
      </c>
      <c r="D155" s="64"/>
      <c r="E155" s="82">
        <v>70640</v>
      </c>
      <c r="F155" s="82" t="s">
        <v>573</v>
      </c>
      <c r="G155" s="46"/>
      <c r="H155" s="47">
        <v>22</v>
      </c>
      <c r="I155" s="46">
        <f t="shared" si="6"/>
        <v>0</v>
      </c>
      <c r="J155" s="67">
        <f t="shared" si="7"/>
        <v>0</v>
      </c>
      <c r="K155" s="68">
        <f t="shared" si="8"/>
        <v>0</v>
      </c>
      <c r="L155" s="72"/>
      <c r="M155" s="73"/>
      <c r="N155" s="73"/>
      <c r="O155" s="73"/>
      <c r="P155" s="73"/>
    </row>
    <row r="156" spans="2:16" x14ac:dyDescent="0.3">
      <c r="B156" s="45">
        <v>148</v>
      </c>
      <c r="C156" s="43" t="s">
        <v>152</v>
      </c>
      <c r="D156" s="64"/>
      <c r="E156" s="82">
        <v>119490</v>
      </c>
      <c r="F156" s="82" t="s">
        <v>573</v>
      </c>
      <c r="G156" s="46"/>
      <c r="H156" s="47">
        <v>22</v>
      </c>
      <c r="I156" s="46">
        <f t="shared" si="6"/>
        <v>0</v>
      </c>
      <c r="J156" s="67">
        <f t="shared" si="7"/>
        <v>0</v>
      </c>
      <c r="K156" s="68">
        <f t="shared" si="8"/>
        <v>0</v>
      </c>
      <c r="L156" s="72"/>
      <c r="M156" s="73"/>
      <c r="N156" s="73"/>
      <c r="O156" s="73"/>
      <c r="P156" s="73"/>
    </row>
    <row r="157" spans="2:16" x14ac:dyDescent="0.3">
      <c r="B157" s="45">
        <v>149</v>
      </c>
      <c r="C157" s="43" t="s">
        <v>849</v>
      </c>
      <c r="D157" s="64"/>
      <c r="E157" s="82">
        <v>22026</v>
      </c>
      <c r="F157" s="82" t="s">
        <v>573</v>
      </c>
      <c r="G157" s="46"/>
      <c r="H157" s="47">
        <v>22</v>
      </c>
      <c r="I157" s="46">
        <f t="shared" si="6"/>
        <v>0</v>
      </c>
      <c r="J157" s="67">
        <f t="shared" si="7"/>
        <v>0</v>
      </c>
      <c r="K157" s="68">
        <f t="shared" si="8"/>
        <v>0</v>
      </c>
      <c r="L157" s="72"/>
      <c r="M157" s="73"/>
      <c r="N157" s="73"/>
      <c r="O157" s="73"/>
      <c r="P157" s="73"/>
    </row>
    <row r="158" spans="2:16" x14ac:dyDescent="0.3">
      <c r="B158" s="45">
        <v>150</v>
      </c>
      <c r="C158" s="42" t="s">
        <v>850</v>
      </c>
      <c r="D158" s="64"/>
      <c r="E158" s="82">
        <v>53889</v>
      </c>
      <c r="F158" s="82" t="s">
        <v>573</v>
      </c>
      <c r="G158" s="46"/>
      <c r="H158" s="47">
        <v>22</v>
      </c>
      <c r="I158" s="46">
        <f t="shared" si="6"/>
        <v>0</v>
      </c>
      <c r="J158" s="67">
        <f t="shared" si="7"/>
        <v>0</v>
      </c>
      <c r="K158" s="68">
        <f t="shared" si="8"/>
        <v>0</v>
      </c>
      <c r="L158" s="72"/>
      <c r="M158" s="73"/>
      <c r="N158" s="73"/>
      <c r="O158" s="73"/>
      <c r="P158" s="73"/>
    </row>
    <row r="159" spans="2:16" x14ac:dyDescent="0.3">
      <c r="B159" s="45">
        <v>151</v>
      </c>
      <c r="C159" s="43" t="s">
        <v>851</v>
      </c>
      <c r="D159" s="64"/>
      <c r="E159" s="82">
        <v>31754</v>
      </c>
      <c r="F159" s="82" t="s">
        <v>573</v>
      </c>
      <c r="G159" s="46"/>
      <c r="H159" s="47">
        <v>22</v>
      </c>
      <c r="I159" s="46">
        <f t="shared" si="6"/>
        <v>0</v>
      </c>
      <c r="J159" s="67">
        <f t="shared" si="7"/>
        <v>0</v>
      </c>
      <c r="K159" s="68">
        <f t="shared" si="8"/>
        <v>0</v>
      </c>
      <c r="L159" s="72"/>
      <c r="M159" s="73"/>
      <c r="N159" s="73"/>
      <c r="O159" s="73"/>
      <c r="P159" s="73"/>
    </row>
    <row r="160" spans="2:16" x14ac:dyDescent="0.3">
      <c r="B160" s="45">
        <v>152</v>
      </c>
      <c r="C160" s="42" t="s">
        <v>852</v>
      </c>
      <c r="D160" s="64"/>
      <c r="E160" s="82">
        <v>33402</v>
      </c>
      <c r="F160" s="82" t="s">
        <v>573</v>
      </c>
      <c r="G160" s="46"/>
      <c r="H160" s="47">
        <v>22</v>
      </c>
      <c r="I160" s="46">
        <f t="shared" si="6"/>
        <v>0</v>
      </c>
      <c r="J160" s="67">
        <f t="shared" si="7"/>
        <v>0</v>
      </c>
      <c r="K160" s="68">
        <f t="shared" si="8"/>
        <v>0</v>
      </c>
      <c r="L160" s="72"/>
      <c r="M160" s="73"/>
      <c r="N160" s="73"/>
      <c r="O160" s="73"/>
      <c r="P160" s="73"/>
    </row>
    <row r="161" spans="2:16" x14ac:dyDescent="0.3">
      <c r="B161" s="45">
        <v>153</v>
      </c>
      <c r="C161" s="89" t="s">
        <v>853</v>
      </c>
      <c r="D161" s="64"/>
      <c r="E161" s="81">
        <v>12411</v>
      </c>
      <c r="F161" s="82" t="s">
        <v>573</v>
      </c>
      <c r="G161" s="46"/>
      <c r="H161" s="47">
        <v>22</v>
      </c>
      <c r="I161" s="46">
        <f t="shared" si="6"/>
        <v>0</v>
      </c>
      <c r="J161" s="67">
        <f t="shared" si="7"/>
        <v>0</v>
      </c>
      <c r="K161" s="68">
        <f t="shared" si="8"/>
        <v>0</v>
      </c>
      <c r="L161" s="72"/>
      <c r="M161" s="73"/>
      <c r="N161" s="73"/>
      <c r="O161" s="73"/>
      <c r="P161" s="73"/>
    </row>
    <row r="162" spans="2:16" x14ac:dyDescent="0.3">
      <c r="B162" s="45">
        <v>154</v>
      </c>
      <c r="C162" s="42" t="s">
        <v>153</v>
      </c>
      <c r="D162" s="64"/>
      <c r="E162" s="82">
        <v>90540</v>
      </c>
      <c r="F162" s="82" t="s">
        <v>573</v>
      </c>
      <c r="G162" s="46"/>
      <c r="H162" s="47">
        <v>22</v>
      </c>
      <c r="I162" s="46">
        <f t="shared" si="6"/>
        <v>0</v>
      </c>
      <c r="J162" s="67">
        <f t="shared" si="7"/>
        <v>0</v>
      </c>
      <c r="K162" s="68">
        <f t="shared" si="8"/>
        <v>0</v>
      </c>
      <c r="L162" s="72"/>
      <c r="M162" s="73"/>
      <c r="N162" s="73"/>
      <c r="O162" s="73"/>
      <c r="P162" s="73"/>
    </row>
    <row r="163" spans="2:16" x14ac:dyDescent="0.3">
      <c r="B163" s="45">
        <v>155</v>
      </c>
      <c r="C163" s="43" t="s">
        <v>854</v>
      </c>
      <c r="D163" s="64"/>
      <c r="E163" s="82">
        <v>35931</v>
      </c>
      <c r="F163" s="82" t="s">
        <v>573</v>
      </c>
      <c r="G163" s="46"/>
      <c r="H163" s="47">
        <v>22</v>
      </c>
      <c r="I163" s="46">
        <f t="shared" si="6"/>
        <v>0</v>
      </c>
      <c r="J163" s="67">
        <f t="shared" si="7"/>
        <v>0</v>
      </c>
      <c r="K163" s="68">
        <f t="shared" si="8"/>
        <v>0</v>
      </c>
      <c r="L163" s="72"/>
      <c r="M163" s="73"/>
      <c r="N163" s="73"/>
      <c r="O163" s="73"/>
      <c r="P163" s="73"/>
    </row>
    <row r="164" spans="2:16" x14ac:dyDescent="0.3">
      <c r="B164" s="45">
        <v>156</v>
      </c>
      <c r="C164" s="43" t="s">
        <v>855</v>
      </c>
      <c r="D164" s="64"/>
      <c r="E164" s="82">
        <v>23134</v>
      </c>
      <c r="F164" s="82" t="s">
        <v>573</v>
      </c>
      <c r="G164" s="46"/>
      <c r="H164" s="47">
        <v>22</v>
      </c>
      <c r="I164" s="46">
        <f t="shared" si="6"/>
        <v>0</v>
      </c>
      <c r="J164" s="67">
        <f t="shared" si="7"/>
        <v>0</v>
      </c>
      <c r="K164" s="68">
        <f t="shared" si="8"/>
        <v>0</v>
      </c>
      <c r="L164" s="72"/>
      <c r="M164" s="73"/>
      <c r="N164" s="73"/>
      <c r="O164" s="73"/>
      <c r="P164" s="73"/>
    </row>
    <row r="165" spans="2:16" x14ac:dyDescent="0.3">
      <c r="B165" s="45">
        <v>157</v>
      </c>
      <c r="C165" s="42" t="s">
        <v>154</v>
      </c>
      <c r="D165" s="64"/>
      <c r="E165" s="82">
        <v>18060</v>
      </c>
      <c r="F165" s="82" t="s">
        <v>573</v>
      </c>
      <c r="G165" s="46"/>
      <c r="H165" s="47">
        <v>22</v>
      </c>
      <c r="I165" s="46">
        <f t="shared" si="6"/>
        <v>0</v>
      </c>
      <c r="J165" s="67">
        <f t="shared" si="7"/>
        <v>0</v>
      </c>
      <c r="K165" s="68">
        <f t="shared" si="8"/>
        <v>0</v>
      </c>
      <c r="L165" s="72"/>
      <c r="M165" s="73"/>
      <c r="N165" s="73"/>
      <c r="O165" s="73"/>
      <c r="P165" s="73"/>
    </row>
    <row r="166" spans="2:16" x14ac:dyDescent="0.3">
      <c r="B166" s="45">
        <v>158</v>
      </c>
      <c r="C166" s="43" t="s">
        <v>155</v>
      </c>
      <c r="D166" s="64"/>
      <c r="E166" s="82">
        <v>16410</v>
      </c>
      <c r="F166" s="82" t="s">
        <v>573</v>
      </c>
      <c r="G166" s="46"/>
      <c r="H166" s="47">
        <v>22</v>
      </c>
      <c r="I166" s="46">
        <f t="shared" si="6"/>
        <v>0</v>
      </c>
      <c r="J166" s="67">
        <f t="shared" si="7"/>
        <v>0</v>
      </c>
      <c r="K166" s="68">
        <f t="shared" si="8"/>
        <v>0</v>
      </c>
      <c r="L166" s="72"/>
      <c r="M166" s="73"/>
      <c r="N166" s="73"/>
      <c r="O166" s="73"/>
      <c r="P166" s="73"/>
    </row>
    <row r="167" spans="2:16" x14ac:dyDescent="0.3">
      <c r="B167" s="45">
        <v>159</v>
      </c>
      <c r="C167" s="42" t="s">
        <v>651</v>
      </c>
      <c r="D167" s="64"/>
      <c r="E167" s="82">
        <v>21210</v>
      </c>
      <c r="F167" s="82" t="s">
        <v>573</v>
      </c>
      <c r="G167" s="46"/>
      <c r="H167" s="47">
        <v>22</v>
      </c>
      <c r="I167" s="46">
        <f t="shared" si="6"/>
        <v>0</v>
      </c>
      <c r="J167" s="67">
        <f t="shared" si="7"/>
        <v>0</v>
      </c>
      <c r="K167" s="68">
        <f t="shared" si="8"/>
        <v>0</v>
      </c>
      <c r="L167" s="72"/>
      <c r="M167" s="73"/>
      <c r="N167" s="73"/>
      <c r="O167" s="73"/>
      <c r="P167" s="73"/>
    </row>
    <row r="168" spans="2:16" x14ac:dyDescent="0.3">
      <c r="B168" s="45">
        <v>160</v>
      </c>
      <c r="C168" s="42" t="s">
        <v>156</v>
      </c>
      <c r="D168" s="64"/>
      <c r="E168" s="82">
        <v>32350</v>
      </c>
      <c r="F168" s="82" t="s">
        <v>573</v>
      </c>
      <c r="G168" s="46"/>
      <c r="H168" s="47">
        <v>22</v>
      </c>
      <c r="I168" s="46">
        <f t="shared" si="6"/>
        <v>0</v>
      </c>
      <c r="J168" s="67">
        <f t="shared" si="7"/>
        <v>0</v>
      </c>
      <c r="K168" s="68">
        <f t="shared" si="8"/>
        <v>0</v>
      </c>
      <c r="L168" s="72"/>
      <c r="M168" s="73"/>
      <c r="N168" s="73"/>
      <c r="O168" s="73"/>
      <c r="P168" s="73"/>
    </row>
    <row r="169" spans="2:16" x14ac:dyDescent="0.3">
      <c r="B169" s="45">
        <v>161</v>
      </c>
      <c r="C169" s="89" t="s">
        <v>575</v>
      </c>
      <c r="D169" s="64"/>
      <c r="E169" s="81">
        <v>22080</v>
      </c>
      <c r="F169" s="82" t="s">
        <v>573</v>
      </c>
      <c r="G169" s="46"/>
      <c r="H169" s="47">
        <v>22</v>
      </c>
      <c r="I169" s="46">
        <f t="shared" si="6"/>
        <v>0</v>
      </c>
      <c r="J169" s="67">
        <f t="shared" si="7"/>
        <v>0</v>
      </c>
      <c r="K169" s="68">
        <f t="shared" si="8"/>
        <v>0</v>
      </c>
      <c r="L169" s="72"/>
      <c r="M169" s="73"/>
      <c r="N169" s="73"/>
      <c r="O169" s="73"/>
      <c r="P169" s="73"/>
    </row>
    <row r="170" spans="2:16" x14ac:dyDescent="0.3">
      <c r="B170" s="45">
        <v>162</v>
      </c>
      <c r="C170" s="43" t="s">
        <v>574</v>
      </c>
      <c r="D170" s="64"/>
      <c r="E170" s="82">
        <v>13500</v>
      </c>
      <c r="F170" s="82" t="s">
        <v>573</v>
      </c>
      <c r="G170" s="46"/>
      <c r="H170" s="47">
        <v>22</v>
      </c>
      <c r="I170" s="46">
        <f t="shared" si="6"/>
        <v>0</v>
      </c>
      <c r="J170" s="67">
        <f t="shared" si="7"/>
        <v>0</v>
      </c>
      <c r="K170" s="68">
        <f t="shared" si="8"/>
        <v>0</v>
      </c>
      <c r="L170" s="72"/>
      <c r="M170" s="73"/>
      <c r="N170" s="73"/>
      <c r="O170" s="73"/>
      <c r="P170" s="73"/>
    </row>
    <row r="171" spans="2:16" x14ac:dyDescent="0.3">
      <c r="B171" s="45">
        <v>163</v>
      </c>
      <c r="C171" s="42" t="s">
        <v>158</v>
      </c>
      <c r="D171" s="64"/>
      <c r="E171" s="82">
        <v>15420</v>
      </c>
      <c r="F171" s="82" t="s">
        <v>573</v>
      </c>
      <c r="G171" s="46"/>
      <c r="H171" s="47">
        <v>22</v>
      </c>
      <c r="I171" s="46">
        <f t="shared" si="6"/>
        <v>0</v>
      </c>
      <c r="J171" s="67">
        <f t="shared" si="7"/>
        <v>0</v>
      </c>
      <c r="K171" s="68">
        <f t="shared" si="8"/>
        <v>0</v>
      </c>
      <c r="L171" s="72"/>
      <c r="M171" s="73"/>
      <c r="N171" s="73"/>
      <c r="O171" s="73"/>
      <c r="P171" s="73"/>
    </row>
    <row r="172" spans="2:16" x14ac:dyDescent="0.3">
      <c r="B172" s="45">
        <v>164</v>
      </c>
      <c r="C172" s="42" t="s">
        <v>159</v>
      </c>
      <c r="D172" s="64"/>
      <c r="E172" s="82">
        <v>12540</v>
      </c>
      <c r="F172" s="82" t="s">
        <v>573</v>
      </c>
      <c r="G172" s="46"/>
      <c r="H172" s="47">
        <v>22</v>
      </c>
      <c r="I172" s="46">
        <f t="shared" si="6"/>
        <v>0</v>
      </c>
      <c r="J172" s="67">
        <f t="shared" si="7"/>
        <v>0</v>
      </c>
      <c r="K172" s="68">
        <f t="shared" si="8"/>
        <v>0</v>
      </c>
      <c r="L172" s="72"/>
      <c r="M172" s="73"/>
      <c r="N172" s="73"/>
      <c r="O172" s="73"/>
      <c r="P172" s="73"/>
    </row>
    <row r="173" spans="2:16" x14ac:dyDescent="0.3">
      <c r="B173" s="45">
        <v>165</v>
      </c>
      <c r="C173" s="89" t="s">
        <v>576</v>
      </c>
      <c r="D173" s="64"/>
      <c r="E173" s="81">
        <v>4110</v>
      </c>
      <c r="F173" s="82" t="s">
        <v>573</v>
      </c>
      <c r="G173" s="46"/>
      <c r="H173" s="47">
        <v>22</v>
      </c>
      <c r="I173" s="46">
        <f t="shared" si="6"/>
        <v>0</v>
      </c>
      <c r="J173" s="67">
        <f t="shared" si="7"/>
        <v>0</v>
      </c>
      <c r="K173" s="68">
        <f t="shared" si="8"/>
        <v>0</v>
      </c>
      <c r="L173" s="72"/>
      <c r="M173" s="73"/>
      <c r="N173" s="73"/>
      <c r="O173" s="73"/>
      <c r="P173" s="73"/>
    </row>
    <row r="174" spans="2:16" x14ac:dyDescent="0.3">
      <c r="B174" s="45">
        <v>166</v>
      </c>
      <c r="C174" s="89" t="s">
        <v>721</v>
      </c>
      <c r="D174" s="64"/>
      <c r="E174" s="81">
        <v>11103</v>
      </c>
      <c r="F174" s="82" t="s">
        <v>573</v>
      </c>
      <c r="G174" s="46"/>
      <c r="H174" s="47">
        <v>22</v>
      </c>
      <c r="I174" s="46">
        <f t="shared" si="6"/>
        <v>0</v>
      </c>
      <c r="J174" s="67">
        <f t="shared" si="7"/>
        <v>0</v>
      </c>
      <c r="K174" s="68">
        <f t="shared" si="8"/>
        <v>0</v>
      </c>
      <c r="L174" s="72"/>
      <c r="M174" s="73"/>
      <c r="N174" s="73"/>
      <c r="O174" s="73"/>
      <c r="P174" s="73"/>
    </row>
    <row r="175" spans="2:16" x14ac:dyDescent="0.3">
      <c r="B175" s="45">
        <v>167</v>
      </c>
      <c r="C175" s="43" t="s">
        <v>720</v>
      </c>
      <c r="D175" s="64"/>
      <c r="E175" s="82">
        <v>14646</v>
      </c>
      <c r="F175" s="82" t="s">
        <v>573</v>
      </c>
      <c r="G175" s="46"/>
      <c r="H175" s="47">
        <v>22</v>
      </c>
      <c r="I175" s="46">
        <f t="shared" si="6"/>
        <v>0</v>
      </c>
      <c r="J175" s="67">
        <f t="shared" si="7"/>
        <v>0</v>
      </c>
      <c r="K175" s="68">
        <f t="shared" si="8"/>
        <v>0</v>
      </c>
      <c r="L175" s="72"/>
      <c r="M175" s="73"/>
      <c r="N175" s="73"/>
      <c r="O175" s="73"/>
      <c r="P175" s="73"/>
    </row>
    <row r="176" spans="2:16" x14ac:dyDescent="0.3">
      <c r="B176" s="45">
        <v>168</v>
      </c>
      <c r="C176" s="42" t="s">
        <v>719</v>
      </c>
      <c r="D176" s="64"/>
      <c r="E176" s="82">
        <v>11391</v>
      </c>
      <c r="F176" s="82" t="s">
        <v>573</v>
      </c>
      <c r="G176" s="46"/>
      <c r="H176" s="47">
        <v>22</v>
      </c>
      <c r="I176" s="46">
        <f t="shared" si="6"/>
        <v>0</v>
      </c>
      <c r="J176" s="67">
        <f t="shared" si="7"/>
        <v>0</v>
      </c>
      <c r="K176" s="68">
        <f t="shared" si="8"/>
        <v>0</v>
      </c>
      <c r="L176" s="72"/>
      <c r="M176" s="73"/>
      <c r="N176" s="73"/>
      <c r="O176" s="73"/>
      <c r="P176" s="73"/>
    </row>
    <row r="177" spans="2:16" x14ac:dyDescent="0.3">
      <c r="B177" s="45">
        <v>169</v>
      </c>
      <c r="C177" s="43" t="s">
        <v>718</v>
      </c>
      <c r="D177" s="64"/>
      <c r="E177" s="82">
        <v>15210</v>
      </c>
      <c r="F177" s="82" t="s">
        <v>573</v>
      </c>
      <c r="G177" s="46"/>
      <c r="H177" s="47">
        <v>22</v>
      </c>
      <c r="I177" s="46">
        <f t="shared" si="6"/>
        <v>0</v>
      </c>
      <c r="J177" s="67">
        <f t="shared" si="7"/>
        <v>0</v>
      </c>
      <c r="K177" s="68">
        <f t="shared" si="8"/>
        <v>0</v>
      </c>
      <c r="L177" s="72"/>
      <c r="M177" s="73"/>
      <c r="N177" s="73"/>
      <c r="O177" s="73"/>
      <c r="P177" s="73"/>
    </row>
    <row r="178" spans="2:16" x14ac:dyDescent="0.3">
      <c r="B178" s="45">
        <v>170</v>
      </c>
      <c r="C178" s="43" t="s">
        <v>717</v>
      </c>
      <c r="D178" s="64"/>
      <c r="E178" s="82">
        <v>11295</v>
      </c>
      <c r="F178" s="82" t="s">
        <v>573</v>
      </c>
      <c r="G178" s="46"/>
      <c r="H178" s="47">
        <v>22</v>
      </c>
      <c r="I178" s="46">
        <f t="shared" si="6"/>
        <v>0</v>
      </c>
      <c r="J178" s="67">
        <f t="shared" si="7"/>
        <v>0</v>
      </c>
      <c r="K178" s="68">
        <f t="shared" si="8"/>
        <v>0</v>
      </c>
      <c r="L178" s="72"/>
      <c r="M178" s="73"/>
      <c r="N178" s="73"/>
      <c r="O178" s="73"/>
      <c r="P178" s="73"/>
    </row>
    <row r="179" spans="2:16" x14ac:dyDescent="0.3">
      <c r="B179" s="45">
        <v>171</v>
      </c>
      <c r="C179" s="42" t="s">
        <v>716</v>
      </c>
      <c r="D179" s="64"/>
      <c r="E179" s="82">
        <v>12435</v>
      </c>
      <c r="F179" s="82" t="s">
        <v>573</v>
      </c>
      <c r="G179" s="46"/>
      <c r="H179" s="47">
        <v>22</v>
      </c>
      <c r="I179" s="46">
        <f t="shared" si="6"/>
        <v>0</v>
      </c>
      <c r="J179" s="67">
        <f t="shared" si="7"/>
        <v>0</v>
      </c>
      <c r="K179" s="68">
        <f t="shared" si="8"/>
        <v>0</v>
      </c>
      <c r="L179" s="72"/>
      <c r="M179" s="73"/>
      <c r="N179" s="73"/>
      <c r="O179" s="73"/>
      <c r="P179" s="73"/>
    </row>
    <row r="180" spans="2:16" x14ac:dyDescent="0.3">
      <c r="B180" s="45">
        <v>172</v>
      </c>
      <c r="C180" s="42" t="s">
        <v>856</v>
      </c>
      <c r="D180" s="64"/>
      <c r="E180" s="82">
        <v>45129</v>
      </c>
      <c r="F180" s="82" t="s">
        <v>573</v>
      </c>
      <c r="G180" s="46"/>
      <c r="H180" s="47">
        <v>22</v>
      </c>
      <c r="I180" s="46">
        <f t="shared" si="6"/>
        <v>0</v>
      </c>
      <c r="J180" s="67">
        <f t="shared" si="7"/>
        <v>0</v>
      </c>
      <c r="K180" s="68">
        <f t="shared" si="8"/>
        <v>0</v>
      </c>
      <c r="L180" s="72"/>
      <c r="M180" s="73"/>
      <c r="N180" s="73"/>
      <c r="O180" s="73"/>
      <c r="P180" s="73"/>
    </row>
    <row r="181" spans="2:16" x14ac:dyDescent="0.3">
      <c r="B181" s="45">
        <v>173</v>
      </c>
      <c r="C181" s="42" t="s">
        <v>857</v>
      </c>
      <c r="D181" s="64"/>
      <c r="E181" s="82">
        <v>11929</v>
      </c>
      <c r="F181" s="82" t="s">
        <v>573</v>
      </c>
      <c r="G181" s="46"/>
      <c r="H181" s="47">
        <v>22</v>
      </c>
      <c r="I181" s="46">
        <f t="shared" si="6"/>
        <v>0</v>
      </c>
      <c r="J181" s="67">
        <f t="shared" si="7"/>
        <v>0</v>
      </c>
      <c r="K181" s="68">
        <f t="shared" si="8"/>
        <v>0</v>
      </c>
      <c r="L181" s="72"/>
      <c r="M181" s="73"/>
      <c r="N181" s="73"/>
      <c r="O181" s="73"/>
      <c r="P181" s="73"/>
    </row>
    <row r="182" spans="2:16" x14ac:dyDescent="0.3">
      <c r="B182" s="45">
        <v>174</v>
      </c>
      <c r="C182" s="43" t="s">
        <v>160</v>
      </c>
      <c r="D182" s="64"/>
      <c r="E182" s="82">
        <v>3174</v>
      </c>
      <c r="F182" s="82" t="s">
        <v>573</v>
      </c>
      <c r="G182" s="46"/>
      <c r="H182" s="47">
        <v>22</v>
      </c>
      <c r="I182" s="46">
        <f t="shared" si="6"/>
        <v>0</v>
      </c>
      <c r="J182" s="67">
        <f t="shared" si="7"/>
        <v>0</v>
      </c>
      <c r="K182" s="68">
        <f t="shared" si="8"/>
        <v>0</v>
      </c>
      <c r="L182" s="72"/>
      <c r="M182" s="73"/>
      <c r="N182" s="73"/>
      <c r="O182" s="73"/>
      <c r="P182" s="73"/>
    </row>
    <row r="183" spans="2:16" x14ac:dyDescent="0.3">
      <c r="B183" s="45">
        <v>175</v>
      </c>
      <c r="C183" s="42" t="s">
        <v>161</v>
      </c>
      <c r="D183" s="64"/>
      <c r="E183" s="82">
        <v>19519</v>
      </c>
      <c r="F183" s="82" t="s">
        <v>573</v>
      </c>
      <c r="G183" s="46"/>
      <c r="H183" s="47">
        <v>22</v>
      </c>
      <c r="I183" s="46">
        <f t="shared" si="6"/>
        <v>0</v>
      </c>
      <c r="J183" s="67">
        <f t="shared" si="7"/>
        <v>0</v>
      </c>
      <c r="K183" s="68">
        <f t="shared" si="8"/>
        <v>0</v>
      </c>
      <c r="L183" s="72"/>
      <c r="M183" s="73"/>
      <c r="N183" s="73"/>
      <c r="O183" s="73"/>
      <c r="P183" s="73"/>
    </row>
    <row r="184" spans="2:16" x14ac:dyDescent="0.3">
      <c r="B184" s="45">
        <v>176</v>
      </c>
      <c r="C184" s="43" t="s">
        <v>652</v>
      </c>
      <c r="D184" s="64"/>
      <c r="E184" s="82">
        <v>2892</v>
      </c>
      <c r="F184" s="82" t="s">
        <v>573</v>
      </c>
      <c r="G184" s="46"/>
      <c r="H184" s="47">
        <v>22</v>
      </c>
      <c r="I184" s="46">
        <f t="shared" si="6"/>
        <v>0</v>
      </c>
      <c r="J184" s="67">
        <f t="shared" si="7"/>
        <v>0</v>
      </c>
      <c r="K184" s="68">
        <f t="shared" si="8"/>
        <v>0</v>
      </c>
      <c r="L184" s="72"/>
      <c r="M184" s="73"/>
      <c r="N184" s="73"/>
      <c r="O184" s="73"/>
      <c r="P184" s="73"/>
    </row>
    <row r="185" spans="2:16" x14ac:dyDescent="0.3">
      <c r="B185" s="45">
        <v>177</v>
      </c>
      <c r="C185" s="42" t="s">
        <v>162</v>
      </c>
      <c r="D185" s="64"/>
      <c r="E185" s="82">
        <v>2064</v>
      </c>
      <c r="F185" s="82" t="s">
        <v>573</v>
      </c>
      <c r="G185" s="46"/>
      <c r="H185" s="47">
        <v>22</v>
      </c>
      <c r="I185" s="46">
        <f t="shared" si="6"/>
        <v>0</v>
      </c>
      <c r="J185" s="67">
        <f t="shared" si="7"/>
        <v>0</v>
      </c>
      <c r="K185" s="68">
        <f t="shared" si="8"/>
        <v>0</v>
      </c>
      <c r="L185" s="72"/>
      <c r="M185" s="73"/>
      <c r="N185" s="73"/>
      <c r="O185" s="73"/>
      <c r="P185" s="73"/>
    </row>
    <row r="186" spans="2:16" x14ac:dyDescent="0.3">
      <c r="B186" s="45">
        <v>178</v>
      </c>
      <c r="C186" s="43" t="s">
        <v>163</v>
      </c>
      <c r="D186" s="64"/>
      <c r="E186" s="82">
        <v>2278</v>
      </c>
      <c r="F186" s="82" t="s">
        <v>573</v>
      </c>
      <c r="G186" s="46"/>
      <c r="H186" s="47">
        <v>22</v>
      </c>
      <c r="I186" s="46">
        <f t="shared" si="6"/>
        <v>0</v>
      </c>
      <c r="J186" s="67">
        <f t="shared" si="7"/>
        <v>0</v>
      </c>
      <c r="K186" s="68">
        <f t="shared" si="8"/>
        <v>0</v>
      </c>
      <c r="L186" s="72"/>
      <c r="M186" s="73"/>
      <c r="N186" s="73"/>
      <c r="O186" s="73"/>
      <c r="P186" s="73"/>
    </row>
    <row r="187" spans="2:16" x14ac:dyDescent="0.3">
      <c r="B187" s="45">
        <v>179</v>
      </c>
      <c r="C187" s="43" t="s">
        <v>165</v>
      </c>
      <c r="D187" s="64"/>
      <c r="E187" s="82">
        <v>5250</v>
      </c>
      <c r="F187" s="82" t="s">
        <v>573</v>
      </c>
      <c r="G187" s="46"/>
      <c r="H187" s="47">
        <v>22</v>
      </c>
      <c r="I187" s="46">
        <f t="shared" si="6"/>
        <v>0</v>
      </c>
      <c r="J187" s="67">
        <f t="shared" si="7"/>
        <v>0</v>
      </c>
      <c r="K187" s="68">
        <f t="shared" si="8"/>
        <v>0</v>
      </c>
      <c r="L187" s="72"/>
      <c r="M187" s="73"/>
      <c r="N187" s="73"/>
      <c r="O187" s="73"/>
      <c r="P187" s="73"/>
    </row>
    <row r="188" spans="2:16" x14ac:dyDescent="0.3">
      <c r="B188" s="45">
        <v>180</v>
      </c>
      <c r="C188" s="89" t="s">
        <v>166</v>
      </c>
      <c r="D188" s="64"/>
      <c r="E188" s="81">
        <v>3138</v>
      </c>
      <c r="F188" s="82" t="s">
        <v>573</v>
      </c>
      <c r="G188" s="46"/>
      <c r="H188" s="47">
        <v>22</v>
      </c>
      <c r="I188" s="46">
        <f t="shared" si="6"/>
        <v>0</v>
      </c>
      <c r="J188" s="67">
        <f t="shared" si="7"/>
        <v>0</v>
      </c>
      <c r="K188" s="68">
        <f t="shared" si="8"/>
        <v>0</v>
      </c>
      <c r="L188" s="72"/>
      <c r="M188" s="73"/>
      <c r="N188" s="73"/>
      <c r="O188" s="73"/>
      <c r="P188" s="73"/>
    </row>
    <row r="189" spans="2:16" x14ac:dyDescent="0.3">
      <c r="B189" s="45">
        <v>181</v>
      </c>
      <c r="C189" s="43" t="s">
        <v>167</v>
      </c>
      <c r="D189" s="64"/>
      <c r="E189" s="82">
        <v>5310</v>
      </c>
      <c r="F189" s="82" t="s">
        <v>573</v>
      </c>
      <c r="G189" s="46"/>
      <c r="H189" s="47">
        <v>22</v>
      </c>
      <c r="I189" s="46">
        <f t="shared" si="6"/>
        <v>0</v>
      </c>
      <c r="J189" s="67">
        <f t="shared" si="7"/>
        <v>0</v>
      </c>
      <c r="K189" s="68">
        <f t="shared" si="8"/>
        <v>0</v>
      </c>
      <c r="L189" s="72"/>
      <c r="M189" s="73"/>
      <c r="N189" s="73"/>
      <c r="O189" s="73"/>
      <c r="P189" s="73"/>
    </row>
    <row r="190" spans="2:16" x14ac:dyDescent="0.3">
      <c r="B190" s="45">
        <v>182</v>
      </c>
      <c r="C190" s="42" t="s">
        <v>168</v>
      </c>
      <c r="D190" s="64"/>
      <c r="E190" s="82">
        <v>7027</v>
      </c>
      <c r="F190" s="82" t="s">
        <v>573</v>
      </c>
      <c r="G190" s="46"/>
      <c r="H190" s="47">
        <v>22</v>
      </c>
      <c r="I190" s="46">
        <f t="shared" si="6"/>
        <v>0</v>
      </c>
      <c r="J190" s="67">
        <f t="shared" si="7"/>
        <v>0</v>
      </c>
      <c r="K190" s="68">
        <f t="shared" si="8"/>
        <v>0</v>
      </c>
      <c r="L190" s="72"/>
      <c r="M190" s="73"/>
      <c r="N190" s="73"/>
      <c r="O190" s="73"/>
      <c r="P190" s="73"/>
    </row>
    <row r="191" spans="2:16" x14ac:dyDescent="0.3">
      <c r="B191" s="45">
        <v>183</v>
      </c>
      <c r="C191" s="89" t="s">
        <v>653</v>
      </c>
      <c r="D191" s="64"/>
      <c r="E191" s="81">
        <v>954</v>
      </c>
      <c r="F191" s="82" t="s">
        <v>573</v>
      </c>
      <c r="G191" s="46"/>
      <c r="H191" s="47">
        <v>22</v>
      </c>
      <c r="I191" s="46">
        <f t="shared" si="6"/>
        <v>0</v>
      </c>
      <c r="J191" s="67">
        <f t="shared" si="7"/>
        <v>0</v>
      </c>
      <c r="K191" s="68">
        <f t="shared" si="8"/>
        <v>0</v>
      </c>
      <c r="L191" s="72"/>
      <c r="M191" s="73"/>
      <c r="N191" s="73"/>
      <c r="O191" s="73"/>
      <c r="P191" s="73"/>
    </row>
    <row r="192" spans="2:16" x14ac:dyDescent="0.3">
      <c r="B192" s="45">
        <v>184</v>
      </c>
      <c r="C192" s="42" t="s">
        <v>949</v>
      </c>
      <c r="D192" s="64"/>
      <c r="E192" s="82">
        <v>2375</v>
      </c>
      <c r="F192" s="82" t="s">
        <v>573</v>
      </c>
      <c r="G192" s="46"/>
      <c r="H192" s="47">
        <v>22</v>
      </c>
      <c r="I192" s="46">
        <f t="shared" si="6"/>
        <v>0</v>
      </c>
      <c r="J192" s="67">
        <f t="shared" si="7"/>
        <v>0</v>
      </c>
      <c r="K192" s="68">
        <f t="shared" si="8"/>
        <v>0</v>
      </c>
      <c r="L192" s="72"/>
      <c r="M192" s="73"/>
      <c r="N192" s="73"/>
      <c r="O192" s="73"/>
      <c r="P192" s="73"/>
    </row>
    <row r="193" spans="2:16" x14ac:dyDescent="0.3">
      <c r="B193" s="45">
        <v>185</v>
      </c>
      <c r="C193" s="89" t="s">
        <v>169</v>
      </c>
      <c r="D193" s="64"/>
      <c r="E193" s="81">
        <v>4203</v>
      </c>
      <c r="F193" s="82" t="s">
        <v>573</v>
      </c>
      <c r="G193" s="46"/>
      <c r="H193" s="47">
        <v>22</v>
      </c>
      <c r="I193" s="46">
        <f t="shared" si="6"/>
        <v>0</v>
      </c>
      <c r="J193" s="67">
        <f t="shared" si="7"/>
        <v>0</v>
      </c>
      <c r="K193" s="68">
        <f t="shared" si="8"/>
        <v>0</v>
      </c>
      <c r="L193" s="72"/>
      <c r="M193" s="73"/>
      <c r="N193" s="73"/>
      <c r="O193" s="73"/>
      <c r="P193" s="73"/>
    </row>
    <row r="194" spans="2:16" x14ac:dyDescent="0.3">
      <c r="B194" s="45">
        <v>186</v>
      </c>
      <c r="C194" s="42" t="s">
        <v>951</v>
      </c>
      <c r="D194" s="64"/>
      <c r="E194" s="82">
        <v>2923</v>
      </c>
      <c r="F194" s="82" t="s">
        <v>573</v>
      </c>
      <c r="G194" s="46"/>
      <c r="H194" s="47">
        <v>22</v>
      </c>
      <c r="I194" s="46">
        <f t="shared" si="6"/>
        <v>0</v>
      </c>
      <c r="J194" s="67">
        <f t="shared" si="7"/>
        <v>0</v>
      </c>
      <c r="K194" s="68">
        <f t="shared" si="8"/>
        <v>0</v>
      </c>
      <c r="L194" s="72"/>
      <c r="M194" s="73"/>
      <c r="N194" s="73"/>
      <c r="O194" s="73"/>
      <c r="P194" s="73"/>
    </row>
    <row r="195" spans="2:16" x14ac:dyDescent="0.3">
      <c r="B195" s="45">
        <v>187</v>
      </c>
      <c r="C195" s="43" t="s">
        <v>171</v>
      </c>
      <c r="D195" s="64"/>
      <c r="E195" s="82">
        <v>1428</v>
      </c>
      <c r="F195" s="82" t="s">
        <v>573</v>
      </c>
      <c r="G195" s="46"/>
      <c r="H195" s="47">
        <v>22</v>
      </c>
      <c r="I195" s="46">
        <f t="shared" si="6"/>
        <v>0</v>
      </c>
      <c r="J195" s="67">
        <f t="shared" si="7"/>
        <v>0</v>
      </c>
      <c r="K195" s="68">
        <f t="shared" si="8"/>
        <v>0</v>
      </c>
      <c r="L195" s="72"/>
      <c r="M195" s="73"/>
      <c r="N195" s="73"/>
      <c r="O195" s="73"/>
      <c r="P195" s="73"/>
    </row>
    <row r="196" spans="2:16" x14ac:dyDescent="0.3">
      <c r="B196" s="45">
        <v>188</v>
      </c>
      <c r="C196" s="89" t="s">
        <v>950</v>
      </c>
      <c r="D196" s="64"/>
      <c r="E196" s="81">
        <v>2874</v>
      </c>
      <c r="F196" s="82" t="s">
        <v>573</v>
      </c>
      <c r="G196" s="46"/>
      <c r="H196" s="47">
        <v>22</v>
      </c>
      <c r="I196" s="46">
        <f t="shared" si="6"/>
        <v>0</v>
      </c>
      <c r="J196" s="67">
        <f t="shared" si="7"/>
        <v>0</v>
      </c>
      <c r="K196" s="68">
        <f t="shared" si="8"/>
        <v>0</v>
      </c>
      <c r="L196" s="72"/>
      <c r="M196" s="73"/>
      <c r="N196" s="73"/>
      <c r="O196" s="73"/>
      <c r="P196" s="73"/>
    </row>
    <row r="197" spans="2:16" x14ac:dyDescent="0.3">
      <c r="B197" s="45">
        <v>189</v>
      </c>
      <c r="C197" s="89" t="s">
        <v>172</v>
      </c>
      <c r="D197" s="64"/>
      <c r="E197" s="81">
        <v>2280</v>
      </c>
      <c r="F197" s="82" t="s">
        <v>573</v>
      </c>
      <c r="G197" s="46"/>
      <c r="H197" s="47">
        <v>22</v>
      </c>
      <c r="I197" s="46">
        <f t="shared" si="6"/>
        <v>0</v>
      </c>
      <c r="J197" s="67">
        <f t="shared" si="7"/>
        <v>0</v>
      </c>
      <c r="K197" s="68">
        <f t="shared" si="8"/>
        <v>0</v>
      </c>
      <c r="L197" s="72"/>
      <c r="M197" s="73"/>
      <c r="N197" s="73"/>
      <c r="O197" s="73"/>
      <c r="P197" s="73"/>
    </row>
    <row r="198" spans="2:16" x14ac:dyDescent="0.3">
      <c r="B198" s="45">
        <v>190</v>
      </c>
      <c r="C198" s="43" t="s">
        <v>173</v>
      </c>
      <c r="D198" s="64"/>
      <c r="E198" s="82">
        <v>2274</v>
      </c>
      <c r="F198" s="82" t="s">
        <v>573</v>
      </c>
      <c r="G198" s="46"/>
      <c r="H198" s="47">
        <v>22</v>
      </c>
      <c r="I198" s="46">
        <f t="shared" si="6"/>
        <v>0</v>
      </c>
      <c r="J198" s="67">
        <f t="shared" si="7"/>
        <v>0</v>
      </c>
      <c r="K198" s="68">
        <f t="shared" si="8"/>
        <v>0</v>
      </c>
      <c r="L198" s="72"/>
      <c r="M198" s="73"/>
      <c r="N198" s="73"/>
      <c r="O198" s="73"/>
      <c r="P198" s="73"/>
    </row>
    <row r="199" spans="2:16" x14ac:dyDescent="0.3">
      <c r="B199" s="45">
        <v>191</v>
      </c>
      <c r="C199" s="89" t="s">
        <v>779</v>
      </c>
      <c r="D199" s="64"/>
      <c r="E199" s="81">
        <v>161</v>
      </c>
      <c r="F199" s="82" t="s">
        <v>573</v>
      </c>
      <c r="G199" s="46"/>
      <c r="H199" s="47">
        <v>22</v>
      </c>
      <c r="I199" s="46">
        <f t="shared" si="6"/>
        <v>0</v>
      </c>
      <c r="J199" s="67">
        <f t="shared" si="7"/>
        <v>0</v>
      </c>
      <c r="K199" s="68">
        <f t="shared" si="8"/>
        <v>0</v>
      </c>
      <c r="L199" s="72"/>
      <c r="M199" s="73"/>
      <c r="N199" s="73"/>
      <c r="O199" s="73"/>
      <c r="P199" s="73"/>
    </row>
    <row r="200" spans="2:16" x14ac:dyDescent="0.3">
      <c r="B200" s="45">
        <v>192</v>
      </c>
      <c r="C200" s="89" t="s">
        <v>738</v>
      </c>
      <c r="D200" s="64"/>
      <c r="E200" s="81">
        <v>3819</v>
      </c>
      <c r="F200" s="82" t="s">
        <v>573</v>
      </c>
      <c r="G200" s="46"/>
      <c r="H200" s="47">
        <v>22</v>
      </c>
      <c r="I200" s="46">
        <f t="shared" si="6"/>
        <v>0</v>
      </c>
      <c r="J200" s="67">
        <f t="shared" si="7"/>
        <v>0</v>
      </c>
      <c r="K200" s="68">
        <f t="shared" si="8"/>
        <v>0</v>
      </c>
      <c r="L200" s="72"/>
      <c r="M200" s="73"/>
      <c r="N200" s="73"/>
      <c r="O200" s="73"/>
      <c r="P200" s="73"/>
    </row>
    <row r="201" spans="2:16" x14ac:dyDescent="0.3">
      <c r="B201" s="45">
        <v>193</v>
      </c>
      <c r="C201" s="89" t="s">
        <v>740</v>
      </c>
      <c r="D201" s="64"/>
      <c r="E201" s="81">
        <v>4323</v>
      </c>
      <c r="F201" s="82" t="s">
        <v>573</v>
      </c>
      <c r="G201" s="46"/>
      <c r="H201" s="47">
        <v>22</v>
      </c>
      <c r="I201" s="46">
        <f t="shared" ref="I201:I264" si="9">SUM(G201*H201/100)</f>
        <v>0</v>
      </c>
      <c r="J201" s="67">
        <f t="shared" ref="J201:J264" si="10">SUM(G201+I201)</f>
        <v>0</v>
      </c>
      <c r="K201" s="68">
        <f t="shared" ref="K201:K264" si="11">SUM(E201*J201)</f>
        <v>0</v>
      </c>
      <c r="L201" s="72"/>
      <c r="M201" s="73"/>
      <c r="N201" s="73"/>
      <c r="O201" s="73"/>
      <c r="P201" s="73"/>
    </row>
    <row r="202" spans="2:16" x14ac:dyDescent="0.3">
      <c r="B202" s="45">
        <v>194</v>
      </c>
      <c r="C202" s="42" t="s">
        <v>741</v>
      </c>
      <c r="D202" s="64"/>
      <c r="E202" s="82">
        <v>25157</v>
      </c>
      <c r="F202" s="82" t="s">
        <v>573</v>
      </c>
      <c r="G202" s="46"/>
      <c r="H202" s="47">
        <v>22</v>
      </c>
      <c r="I202" s="46">
        <f t="shared" si="9"/>
        <v>0</v>
      </c>
      <c r="J202" s="67">
        <f t="shared" si="10"/>
        <v>0</v>
      </c>
      <c r="K202" s="68">
        <f t="shared" si="11"/>
        <v>0</v>
      </c>
      <c r="L202" s="72"/>
      <c r="M202" s="73"/>
      <c r="N202" s="73"/>
      <c r="O202" s="73"/>
      <c r="P202" s="73"/>
    </row>
    <row r="203" spans="2:16" x14ac:dyDescent="0.3">
      <c r="B203" s="45">
        <v>195</v>
      </c>
      <c r="C203" s="89" t="s">
        <v>742</v>
      </c>
      <c r="D203" s="64"/>
      <c r="E203" s="81">
        <v>2145</v>
      </c>
      <c r="F203" s="82" t="s">
        <v>573</v>
      </c>
      <c r="G203" s="46"/>
      <c r="H203" s="47">
        <v>22</v>
      </c>
      <c r="I203" s="46">
        <f t="shared" si="9"/>
        <v>0</v>
      </c>
      <c r="J203" s="67">
        <f t="shared" si="10"/>
        <v>0</v>
      </c>
      <c r="K203" s="68">
        <f t="shared" si="11"/>
        <v>0</v>
      </c>
      <c r="L203" s="72"/>
      <c r="M203" s="73"/>
      <c r="N203" s="73"/>
      <c r="O203" s="73"/>
      <c r="P203" s="73"/>
    </row>
    <row r="204" spans="2:16" x14ac:dyDescent="0.3">
      <c r="B204" s="45">
        <v>196</v>
      </c>
      <c r="C204" s="89" t="s">
        <v>708</v>
      </c>
      <c r="D204" s="64"/>
      <c r="E204" s="81">
        <v>2121</v>
      </c>
      <c r="F204" s="82" t="s">
        <v>573</v>
      </c>
      <c r="G204" s="46"/>
      <c r="H204" s="47">
        <v>22</v>
      </c>
      <c r="I204" s="46">
        <f t="shared" si="9"/>
        <v>0</v>
      </c>
      <c r="J204" s="67">
        <f t="shared" si="10"/>
        <v>0</v>
      </c>
      <c r="K204" s="68">
        <f t="shared" si="11"/>
        <v>0</v>
      </c>
      <c r="L204" s="72"/>
      <c r="M204" s="73"/>
      <c r="N204" s="73"/>
      <c r="O204" s="73"/>
      <c r="P204" s="73"/>
    </row>
    <row r="205" spans="2:16" x14ac:dyDescent="0.3">
      <c r="B205" s="45">
        <v>197</v>
      </c>
      <c r="C205" s="89" t="s">
        <v>710</v>
      </c>
      <c r="D205" s="64"/>
      <c r="E205" s="81">
        <v>1473</v>
      </c>
      <c r="F205" s="82" t="s">
        <v>573</v>
      </c>
      <c r="G205" s="46"/>
      <c r="H205" s="47">
        <v>22</v>
      </c>
      <c r="I205" s="46">
        <f t="shared" si="9"/>
        <v>0</v>
      </c>
      <c r="J205" s="67">
        <f t="shared" si="10"/>
        <v>0</v>
      </c>
      <c r="K205" s="68">
        <f t="shared" si="11"/>
        <v>0</v>
      </c>
      <c r="L205" s="72"/>
      <c r="M205" s="73"/>
      <c r="N205" s="73"/>
      <c r="O205" s="73"/>
      <c r="P205" s="73"/>
    </row>
    <row r="206" spans="2:16" x14ac:dyDescent="0.3">
      <c r="B206" s="45">
        <v>198</v>
      </c>
      <c r="C206" s="89" t="s">
        <v>711</v>
      </c>
      <c r="D206" s="64"/>
      <c r="E206" s="81">
        <v>1389</v>
      </c>
      <c r="F206" s="82" t="s">
        <v>573</v>
      </c>
      <c r="G206" s="46"/>
      <c r="H206" s="47">
        <v>22</v>
      </c>
      <c r="I206" s="46">
        <f t="shared" si="9"/>
        <v>0</v>
      </c>
      <c r="J206" s="67">
        <f t="shared" si="10"/>
        <v>0</v>
      </c>
      <c r="K206" s="68">
        <f t="shared" si="11"/>
        <v>0</v>
      </c>
      <c r="L206" s="72"/>
      <c r="M206" s="73"/>
      <c r="N206" s="73"/>
      <c r="O206" s="73"/>
      <c r="P206" s="73"/>
    </row>
    <row r="207" spans="2:16" x14ac:dyDescent="0.3">
      <c r="B207" s="45">
        <v>199</v>
      </c>
      <c r="C207" s="89" t="s">
        <v>712</v>
      </c>
      <c r="D207" s="64"/>
      <c r="E207" s="81">
        <v>4058</v>
      </c>
      <c r="F207" s="82" t="s">
        <v>573</v>
      </c>
      <c r="G207" s="46"/>
      <c r="H207" s="47">
        <v>22</v>
      </c>
      <c r="I207" s="46">
        <f t="shared" si="9"/>
        <v>0</v>
      </c>
      <c r="J207" s="67">
        <f t="shared" si="10"/>
        <v>0</v>
      </c>
      <c r="K207" s="68">
        <f t="shared" si="11"/>
        <v>0</v>
      </c>
      <c r="L207" s="72"/>
      <c r="M207" s="73"/>
      <c r="N207" s="73"/>
      <c r="O207" s="73"/>
      <c r="P207" s="73"/>
    </row>
    <row r="208" spans="2:16" x14ac:dyDescent="0.3">
      <c r="B208" s="45">
        <v>200</v>
      </c>
      <c r="C208" s="89" t="s">
        <v>714</v>
      </c>
      <c r="D208" s="64"/>
      <c r="E208" s="81">
        <v>2988</v>
      </c>
      <c r="F208" s="82" t="s">
        <v>573</v>
      </c>
      <c r="G208" s="46"/>
      <c r="H208" s="47">
        <v>22</v>
      </c>
      <c r="I208" s="46">
        <f t="shared" si="9"/>
        <v>0</v>
      </c>
      <c r="J208" s="67">
        <f t="shared" si="10"/>
        <v>0</v>
      </c>
      <c r="K208" s="68">
        <f t="shared" si="11"/>
        <v>0</v>
      </c>
      <c r="L208" s="72"/>
      <c r="M208" s="73"/>
      <c r="N208" s="73"/>
      <c r="O208" s="73"/>
      <c r="P208" s="73"/>
    </row>
    <row r="209" spans="2:16" x14ac:dyDescent="0.3">
      <c r="B209" s="45">
        <v>201</v>
      </c>
      <c r="C209" s="89" t="s">
        <v>715</v>
      </c>
      <c r="D209" s="64"/>
      <c r="E209" s="81">
        <v>2898</v>
      </c>
      <c r="F209" s="82" t="s">
        <v>573</v>
      </c>
      <c r="G209" s="46"/>
      <c r="H209" s="47">
        <v>22</v>
      </c>
      <c r="I209" s="46">
        <f t="shared" si="9"/>
        <v>0</v>
      </c>
      <c r="J209" s="67">
        <f t="shared" si="10"/>
        <v>0</v>
      </c>
      <c r="K209" s="68">
        <f t="shared" si="11"/>
        <v>0</v>
      </c>
      <c r="L209" s="72"/>
      <c r="M209" s="73"/>
      <c r="N209" s="73"/>
      <c r="O209" s="73"/>
      <c r="P209" s="73"/>
    </row>
    <row r="210" spans="2:16" x14ac:dyDescent="0.3">
      <c r="B210" s="45">
        <v>202</v>
      </c>
      <c r="C210" s="42" t="s">
        <v>176</v>
      </c>
      <c r="D210" s="64"/>
      <c r="E210" s="82">
        <v>2705</v>
      </c>
      <c r="F210" s="82" t="s">
        <v>573</v>
      </c>
      <c r="G210" s="46"/>
      <c r="H210" s="47">
        <v>22</v>
      </c>
      <c r="I210" s="46">
        <f t="shared" si="9"/>
        <v>0</v>
      </c>
      <c r="J210" s="67">
        <f t="shared" si="10"/>
        <v>0</v>
      </c>
      <c r="K210" s="68">
        <f t="shared" si="11"/>
        <v>0</v>
      </c>
      <c r="L210" s="72"/>
      <c r="M210" s="73"/>
      <c r="N210" s="73"/>
      <c r="O210" s="73"/>
      <c r="P210" s="73"/>
    </row>
    <row r="211" spans="2:16" x14ac:dyDescent="0.3">
      <c r="B211" s="45">
        <v>203</v>
      </c>
      <c r="C211" s="42" t="s">
        <v>177</v>
      </c>
      <c r="D211" s="64"/>
      <c r="E211" s="82">
        <v>2703</v>
      </c>
      <c r="F211" s="82" t="s">
        <v>573</v>
      </c>
      <c r="G211" s="46"/>
      <c r="H211" s="47">
        <v>22</v>
      </c>
      <c r="I211" s="46">
        <f t="shared" si="9"/>
        <v>0</v>
      </c>
      <c r="J211" s="67">
        <f t="shared" si="10"/>
        <v>0</v>
      </c>
      <c r="K211" s="68">
        <f t="shared" si="11"/>
        <v>0</v>
      </c>
      <c r="L211" s="72"/>
      <c r="M211" s="73"/>
      <c r="N211" s="73"/>
      <c r="O211" s="73"/>
      <c r="P211" s="73"/>
    </row>
    <row r="212" spans="2:16" x14ac:dyDescent="0.3">
      <c r="B212" s="45">
        <v>204</v>
      </c>
      <c r="C212" s="43" t="s">
        <v>178</v>
      </c>
      <c r="D212" s="64"/>
      <c r="E212" s="82">
        <v>1203</v>
      </c>
      <c r="F212" s="82" t="s">
        <v>573</v>
      </c>
      <c r="G212" s="46"/>
      <c r="H212" s="47">
        <v>22</v>
      </c>
      <c r="I212" s="46">
        <f t="shared" si="9"/>
        <v>0</v>
      </c>
      <c r="J212" s="67">
        <f t="shared" si="10"/>
        <v>0</v>
      </c>
      <c r="K212" s="68">
        <f t="shared" si="11"/>
        <v>0</v>
      </c>
      <c r="L212" s="72"/>
      <c r="M212" s="73"/>
      <c r="N212" s="73"/>
      <c r="O212" s="73"/>
      <c r="P212" s="73"/>
    </row>
    <row r="213" spans="2:16" x14ac:dyDescent="0.3">
      <c r="B213" s="45">
        <v>205</v>
      </c>
      <c r="C213" s="89" t="s">
        <v>180</v>
      </c>
      <c r="D213" s="64"/>
      <c r="E213" s="81">
        <v>1284</v>
      </c>
      <c r="F213" s="82" t="s">
        <v>573</v>
      </c>
      <c r="G213" s="46"/>
      <c r="H213" s="47">
        <v>22</v>
      </c>
      <c r="I213" s="46">
        <f t="shared" si="9"/>
        <v>0</v>
      </c>
      <c r="J213" s="67">
        <f t="shared" si="10"/>
        <v>0</v>
      </c>
      <c r="K213" s="68">
        <f t="shared" si="11"/>
        <v>0</v>
      </c>
      <c r="L213" s="72"/>
      <c r="M213" s="73"/>
      <c r="N213" s="73"/>
      <c r="O213" s="73"/>
      <c r="P213" s="73"/>
    </row>
    <row r="214" spans="2:16" x14ac:dyDescent="0.3">
      <c r="B214" s="45">
        <v>206</v>
      </c>
      <c r="C214" s="89" t="s">
        <v>182</v>
      </c>
      <c r="D214" s="64"/>
      <c r="E214" s="81">
        <v>1194</v>
      </c>
      <c r="F214" s="82" t="s">
        <v>573</v>
      </c>
      <c r="G214" s="46"/>
      <c r="H214" s="47">
        <v>22</v>
      </c>
      <c r="I214" s="46">
        <f t="shared" si="9"/>
        <v>0</v>
      </c>
      <c r="J214" s="67">
        <f t="shared" si="10"/>
        <v>0</v>
      </c>
      <c r="K214" s="68">
        <f t="shared" si="11"/>
        <v>0</v>
      </c>
      <c r="L214" s="72"/>
      <c r="M214" s="73"/>
      <c r="N214" s="73"/>
      <c r="O214" s="73"/>
      <c r="P214" s="73"/>
    </row>
    <row r="215" spans="2:16" x14ac:dyDescent="0.3">
      <c r="B215" s="45">
        <v>207</v>
      </c>
      <c r="C215" s="89" t="s">
        <v>184</v>
      </c>
      <c r="D215" s="64"/>
      <c r="E215" s="81">
        <v>1504</v>
      </c>
      <c r="F215" s="82" t="s">
        <v>573</v>
      </c>
      <c r="G215" s="46"/>
      <c r="H215" s="47">
        <v>22</v>
      </c>
      <c r="I215" s="46">
        <f t="shared" si="9"/>
        <v>0</v>
      </c>
      <c r="J215" s="67">
        <f t="shared" si="10"/>
        <v>0</v>
      </c>
      <c r="K215" s="68">
        <f t="shared" si="11"/>
        <v>0</v>
      </c>
      <c r="L215" s="72"/>
      <c r="M215" s="73"/>
      <c r="N215" s="73"/>
      <c r="O215" s="73"/>
      <c r="P215" s="73"/>
    </row>
    <row r="216" spans="2:16" x14ac:dyDescent="0.3">
      <c r="B216" s="45">
        <v>208</v>
      </c>
      <c r="C216" s="89" t="s">
        <v>638</v>
      </c>
      <c r="D216" s="64"/>
      <c r="E216" s="81">
        <v>885</v>
      </c>
      <c r="F216" s="82" t="s">
        <v>573</v>
      </c>
      <c r="G216" s="46"/>
      <c r="H216" s="47">
        <v>22</v>
      </c>
      <c r="I216" s="46">
        <f t="shared" si="9"/>
        <v>0</v>
      </c>
      <c r="J216" s="67">
        <f t="shared" si="10"/>
        <v>0</v>
      </c>
      <c r="K216" s="68">
        <f t="shared" si="11"/>
        <v>0</v>
      </c>
      <c r="L216" s="72"/>
      <c r="M216" s="73"/>
      <c r="N216" s="73"/>
      <c r="O216" s="73"/>
      <c r="P216" s="73"/>
    </row>
    <row r="217" spans="2:16" x14ac:dyDescent="0.3">
      <c r="B217" s="45">
        <v>209</v>
      </c>
      <c r="C217" s="42" t="s">
        <v>186</v>
      </c>
      <c r="D217" s="64"/>
      <c r="E217" s="82">
        <v>1214</v>
      </c>
      <c r="F217" s="82" t="s">
        <v>573</v>
      </c>
      <c r="G217" s="46"/>
      <c r="H217" s="47">
        <v>22</v>
      </c>
      <c r="I217" s="46">
        <f t="shared" si="9"/>
        <v>0</v>
      </c>
      <c r="J217" s="67">
        <f t="shared" si="10"/>
        <v>0</v>
      </c>
      <c r="K217" s="68">
        <f t="shared" si="11"/>
        <v>0</v>
      </c>
      <c r="L217" s="72"/>
      <c r="M217" s="73"/>
      <c r="N217" s="73"/>
      <c r="O217" s="73"/>
      <c r="P217" s="73"/>
    </row>
    <row r="218" spans="2:16" x14ac:dyDescent="0.3">
      <c r="B218" s="45">
        <v>210</v>
      </c>
      <c r="C218" s="42" t="s">
        <v>952</v>
      </c>
      <c r="D218" s="64"/>
      <c r="E218" s="82">
        <v>609</v>
      </c>
      <c r="F218" s="82" t="s">
        <v>573</v>
      </c>
      <c r="G218" s="46"/>
      <c r="H218" s="47">
        <v>22</v>
      </c>
      <c r="I218" s="46">
        <f t="shared" si="9"/>
        <v>0</v>
      </c>
      <c r="J218" s="67">
        <f t="shared" si="10"/>
        <v>0</v>
      </c>
      <c r="K218" s="68">
        <f t="shared" si="11"/>
        <v>0</v>
      </c>
      <c r="L218" s="72"/>
      <c r="M218" s="73"/>
      <c r="N218" s="73"/>
      <c r="O218" s="73"/>
      <c r="P218" s="73"/>
    </row>
    <row r="219" spans="2:16" x14ac:dyDescent="0.3">
      <c r="B219" s="45">
        <v>211</v>
      </c>
      <c r="C219" s="89" t="s">
        <v>639</v>
      </c>
      <c r="D219" s="64"/>
      <c r="E219" s="81">
        <v>202</v>
      </c>
      <c r="F219" s="82" t="s">
        <v>573</v>
      </c>
      <c r="G219" s="46"/>
      <c r="H219" s="47">
        <v>22</v>
      </c>
      <c r="I219" s="46">
        <f t="shared" si="9"/>
        <v>0</v>
      </c>
      <c r="J219" s="67">
        <f t="shared" si="10"/>
        <v>0</v>
      </c>
      <c r="K219" s="68">
        <f t="shared" si="11"/>
        <v>0</v>
      </c>
      <c r="L219" s="72"/>
      <c r="M219" s="73"/>
      <c r="N219" s="73"/>
      <c r="O219" s="73"/>
      <c r="P219" s="73"/>
    </row>
    <row r="220" spans="2:16" x14ac:dyDescent="0.3">
      <c r="B220" s="45">
        <v>212</v>
      </c>
      <c r="C220" s="42" t="s">
        <v>578</v>
      </c>
      <c r="D220" s="64"/>
      <c r="E220" s="82">
        <v>3284</v>
      </c>
      <c r="F220" s="82" t="s">
        <v>573</v>
      </c>
      <c r="G220" s="46"/>
      <c r="H220" s="47">
        <v>22</v>
      </c>
      <c r="I220" s="46">
        <f t="shared" si="9"/>
        <v>0</v>
      </c>
      <c r="J220" s="67">
        <f t="shared" si="10"/>
        <v>0</v>
      </c>
      <c r="K220" s="68">
        <f t="shared" si="11"/>
        <v>0</v>
      </c>
      <c r="L220" s="72"/>
      <c r="M220" s="73"/>
      <c r="N220" s="73"/>
      <c r="O220" s="73"/>
      <c r="P220" s="73"/>
    </row>
    <row r="221" spans="2:16" x14ac:dyDescent="0.3">
      <c r="B221" s="45">
        <v>213</v>
      </c>
      <c r="C221" s="42" t="s">
        <v>579</v>
      </c>
      <c r="D221" s="64"/>
      <c r="E221" s="82">
        <v>2877</v>
      </c>
      <c r="F221" s="82" t="s">
        <v>573</v>
      </c>
      <c r="G221" s="46"/>
      <c r="H221" s="47">
        <v>22</v>
      </c>
      <c r="I221" s="46">
        <f t="shared" si="9"/>
        <v>0</v>
      </c>
      <c r="J221" s="67">
        <f t="shared" si="10"/>
        <v>0</v>
      </c>
      <c r="K221" s="68">
        <f t="shared" si="11"/>
        <v>0</v>
      </c>
      <c r="L221" s="72"/>
      <c r="M221" s="73"/>
      <c r="N221" s="73"/>
      <c r="O221" s="73"/>
      <c r="P221" s="73"/>
    </row>
    <row r="222" spans="2:16" x14ac:dyDescent="0.3">
      <c r="B222" s="45">
        <v>214</v>
      </c>
      <c r="C222" s="42" t="s">
        <v>580</v>
      </c>
      <c r="D222" s="64"/>
      <c r="E222" s="82">
        <v>3110</v>
      </c>
      <c r="F222" s="82" t="s">
        <v>573</v>
      </c>
      <c r="G222" s="46"/>
      <c r="H222" s="47">
        <v>22</v>
      </c>
      <c r="I222" s="46">
        <f t="shared" si="9"/>
        <v>0</v>
      </c>
      <c r="J222" s="67">
        <f t="shared" si="10"/>
        <v>0</v>
      </c>
      <c r="K222" s="68">
        <f t="shared" si="11"/>
        <v>0</v>
      </c>
      <c r="L222" s="72"/>
      <c r="M222" s="73"/>
      <c r="N222" s="73"/>
      <c r="O222" s="73"/>
      <c r="P222" s="73"/>
    </row>
    <row r="223" spans="2:16" x14ac:dyDescent="0.3">
      <c r="B223" s="45">
        <v>215</v>
      </c>
      <c r="C223" s="43" t="s">
        <v>581</v>
      </c>
      <c r="D223" s="64"/>
      <c r="E223" s="82">
        <v>3023</v>
      </c>
      <c r="F223" s="82" t="s">
        <v>573</v>
      </c>
      <c r="G223" s="46"/>
      <c r="H223" s="47">
        <v>22</v>
      </c>
      <c r="I223" s="46">
        <f t="shared" si="9"/>
        <v>0</v>
      </c>
      <c r="J223" s="67">
        <f t="shared" si="10"/>
        <v>0</v>
      </c>
      <c r="K223" s="68">
        <f t="shared" si="11"/>
        <v>0</v>
      </c>
      <c r="L223" s="72"/>
      <c r="M223" s="73"/>
      <c r="N223" s="73"/>
      <c r="O223" s="73"/>
      <c r="P223" s="73"/>
    </row>
    <row r="224" spans="2:16" x14ac:dyDescent="0.3">
      <c r="B224" s="45">
        <v>216</v>
      </c>
      <c r="C224" s="42" t="s">
        <v>582</v>
      </c>
      <c r="D224" s="64"/>
      <c r="E224" s="82">
        <v>2910</v>
      </c>
      <c r="F224" s="82" t="s">
        <v>573</v>
      </c>
      <c r="G224" s="46"/>
      <c r="H224" s="47">
        <v>22</v>
      </c>
      <c r="I224" s="46">
        <f t="shared" si="9"/>
        <v>0</v>
      </c>
      <c r="J224" s="67">
        <f t="shared" si="10"/>
        <v>0</v>
      </c>
      <c r="K224" s="68">
        <f t="shared" si="11"/>
        <v>0</v>
      </c>
      <c r="L224" s="72"/>
      <c r="M224" s="73"/>
      <c r="N224" s="73"/>
      <c r="O224" s="73"/>
      <c r="P224" s="73"/>
    </row>
    <row r="225" spans="2:16" x14ac:dyDescent="0.3">
      <c r="B225" s="45">
        <v>217</v>
      </c>
      <c r="C225" s="42" t="s">
        <v>583</v>
      </c>
      <c r="D225" s="64"/>
      <c r="E225" s="82">
        <v>2628</v>
      </c>
      <c r="F225" s="82" t="s">
        <v>573</v>
      </c>
      <c r="G225" s="46"/>
      <c r="H225" s="47">
        <v>22</v>
      </c>
      <c r="I225" s="46">
        <f t="shared" si="9"/>
        <v>0</v>
      </c>
      <c r="J225" s="67">
        <f t="shared" si="10"/>
        <v>0</v>
      </c>
      <c r="K225" s="68">
        <f t="shared" si="11"/>
        <v>0</v>
      </c>
      <c r="L225" s="72"/>
      <c r="M225" s="73"/>
      <c r="N225" s="73"/>
      <c r="O225" s="73"/>
      <c r="P225" s="73"/>
    </row>
    <row r="226" spans="2:16" x14ac:dyDescent="0.3">
      <c r="B226" s="45">
        <v>218</v>
      </c>
      <c r="C226" s="42" t="s">
        <v>584</v>
      </c>
      <c r="D226" s="64"/>
      <c r="E226" s="82">
        <v>3064</v>
      </c>
      <c r="F226" s="82" t="s">
        <v>573</v>
      </c>
      <c r="G226" s="46"/>
      <c r="H226" s="47">
        <v>22</v>
      </c>
      <c r="I226" s="46">
        <f t="shared" si="9"/>
        <v>0</v>
      </c>
      <c r="J226" s="67">
        <f t="shared" si="10"/>
        <v>0</v>
      </c>
      <c r="K226" s="68">
        <f t="shared" si="11"/>
        <v>0</v>
      </c>
      <c r="L226" s="72"/>
      <c r="M226" s="73"/>
      <c r="N226" s="73"/>
      <c r="O226" s="73"/>
      <c r="P226" s="73"/>
    </row>
    <row r="227" spans="2:16" x14ac:dyDescent="0.3">
      <c r="B227" s="45">
        <v>219</v>
      </c>
      <c r="C227" s="42" t="s">
        <v>188</v>
      </c>
      <c r="D227" s="64"/>
      <c r="E227" s="82">
        <v>2538</v>
      </c>
      <c r="F227" s="82" t="s">
        <v>573</v>
      </c>
      <c r="G227" s="46"/>
      <c r="H227" s="47">
        <v>22</v>
      </c>
      <c r="I227" s="46">
        <f t="shared" si="9"/>
        <v>0</v>
      </c>
      <c r="J227" s="67">
        <f t="shared" si="10"/>
        <v>0</v>
      </c>
      <c r="K227" s="68">
        <f t="shared" si="11"/>
        <v>0</v>
      </c>
      <c r="L227" s="72"/>
      <c r="M227" s="73"/>
      <c r="N227" s="73"/>
      <c r="O227" s="73"/>
      <c r="P227" s="73"/>
    </row>
    <row r="228" spans="2:16" x14ac:dyDescent="0.3">
      <c r="B228" s="45">
        <v>220</v>
      </c>
      <c r="C228" s="42" t="s">
        <v>189</v>
      </c>
      <c r="D228" s="64"/>
      <c r="E228" s="82">
        <v>2652</v>
      </c>
      <c r="F228" s="82" t="s">
        <v>573</v>
      </c>
      <c r="G228" s="46"/>
      <c r="H228" s="47">
        <v>22</v>
      </c>
      <c r="I228" s="46">
        <f t="shared" si="9"/>
        <v>0</v>
      </c>
      <c r="J228" s="67">
        <f t="shared" si="10"/>
        <v>0</v>
      </c>
      <c r="K228" s="68">
        <f t="shared" si="11"/>
        <v>0</v>
      </c>
      <c r="L228" s="72"/>
      <c r="M228" s="73"/>
      <c r="N228" s="73"/>
      <c r="O228" s="73"/>
      <c r="P228" s="73"/>
    </row>
    <row r="229" spans="2:16" x14ac:dyDescent="0.3">
      <c r="B229" s="45">
        <v>221</v>
      </c>
      <c r="C229" s="42" t="s">
        <v>190</v>
      </c>
      <c r="D229" s="64"/>
      <c r="E229" s="82">
        <v>2745</v>
      </c>
      <c r="F229" s="82" t="s">
        <v>573</v>
      </c>
      <c r="G229" s="46"/>
      <c r="H229" s="47">
        <v>22</v>
      </c>
      <c r="I229" s="46">
        <f t="shared" si="9"/>
        <v>0</v>
      </c>
      <c r="J229" s="67">
        <f t="shared" si="10"/>
        <v>0</v>
      </c>
      <c r="K229" s="68">
        <f t="shared" si="11"/>
        <v>0</v>
      </c>
      <c r="L229" s="72"/>
      <c r="M229" s="73"/>
      <c r="N229" s="73"/>
      <c r="O229" s="73"/>
      <c r="P229" s="73"/>
    </row>
    <row r="230" spans="2:16" x14ac:dyDescent="0.3">
      <c r="B230" s="45">
        <v>222</v>
      </c>
      <c r="C230" s="43" t="s">
        <v>191</v>
      </c>
      <c r="D230" s="64"/>
      <c r="E230" s="82">
        <v>2655</v>
      </c>
      <c r="F230" s="82" t="s">
        <v>573</v>
      </c>
      <c r="G230" s="46"/>
      <c r="H230" s="47">
        <v>22</v>
      </c>
      <c r="I230" s="46">
        <f t="shared" si="9"/>
        <v>0</v>
      </c>
      <c r="J230" s="67">
        <f t="shared" si="10"/>
        <v>0</v>
      </c>
      <c r="K230" s="68">
        <f t="shared" si="11"/>
        <v>0</v>
      </c>
      <c r="L230" s="72"/>
      <c r="M230" s="73"/>
      <c r="N230" s="73"/>
      <c r="O230" s="73"/>
      <c r="P230" s="73"/>
    </row>
    <row r="231" spans="2:16" x14ac:dyDescent="0.3">
      <c r="B231" s="45">
        <v>223</v>
      </c>
      <c r="C231" s="42" t="s">
        <v>192</v>
      </c>
      <c r="D231" s="64"/>
      <c r="E231" s="82">
        <v>2646</v>
      </c>
      <c r="F231" s="82" t="s">
        <v>573</v>
      </c>
      <c r="G231" s="46"/>
      <c r="H231" s="47">
        <v>22</v>
      </c>
      <c r="I231" s="46">
        <f t="shared" si="9"/>
        <v>0</v>
      </c>
      <c r="J231" s="67">
        <f t="shared" si="10"/>
        <v>0</v>
      </c>
      <c r="K231" s="68">
        <f t="shared" si="11"/>
        <v>0</v>
      </c>
      <c r="L231" s="72"/>
      <c r="M231" s="73"/>
      <c r="N231" s="73"/>
      <c r="O231" s="73"/>
      <c r="P231" s="73"/>
    </row>
    <row r="232" spans="2:16" x14ac:dyDescent="0.3">
      <c r="B232" s="45">
        <v>224</v>
      </c>
      <c r="C232" s="43" t="s">
        <v>193</v>
      </c>
      <c r="D232" s="64"/>
      <c r="E232" s="82">
        <v>2577</v>
      </c>
      <c r="F232" s="82" t="s">
        <v>573</v>
      </c>
      <c r="G232" s="46"/>
      <c r="H232" s="47">
        <v>22</v>
      </c>
      <c r="I232" s="46">
        <f t="shared" si="9"/>
        <v>0</v>
      </c>
      <c r="J232" s="67">
        <f t="shared" si="10"/>
        <v>0</v>
      </c>
      <c r="K232" s="68">
        <f t="shared" si="11"/>
        <v>0</v>
      </c>
      <c r="L232" s="72"/>
      <c r="M232" s="73"/>
      <c r="N232" s="73"/>
      <c r="O232" s="73"/>
      <c r="P232" s="73"/>
    </row>
    <row r="233" spans="2:16" x14ac:dyDescent="0.3">
      <c r="B233" s="45">
        <v>225</v>
      </c>
      <c r="C233" s="42" t="s">
        <v>194</v>
      </c>
      <c r="D233" s="64"/>
      <c r="E233" s="82">
        <v>2643</v>
      </c>
      <c r="F233" s="82" t="s">
        <v>573</v>
      </c>
      <c r="G233" s="46"/>
      <c r="H233" s="47">
        <v>22</v>
      </c>
      <c r="I233" s="46">
        <f t="shared" si="9"/>
        <v>0</v>
      </c>
      <c r="J233" s="67">
        <f t="shared" si="10"/>
        <v>0</v>
      </c>
      <c r="K233" s="68">
        <f t="shared" si="11"/>
        <v>0</v>
      </c>
      <c r="L233" s="72"/>
      <c r="M233" s="73"/>
      <c r="N233" s="73"/>
      <c r="O233" s="73"/>
      <c r="P233" s="73"/>
    </row>
    <row r="234" spans="2:16" x14ac:dyDescent="0.3">
      <c r="B234" s="45">
        <v>226</v>
      </c>
      <c r="C234" s="42" t="s">
        <v>585</v>
      </c>
      <c r="D234" s="64"/>
      <c r="E234" s="82">
        <v>2760</v>
      </c>
      <c r="F234" s="82" t="s">
        <v>573</v>
      </c>
      <c r="G234" s="46"/>
      <c r="H234" s="47">
        <v>22</v>
      </c>
      <c r="I234" s="46">
        <f t="shared" si="9"/>
        <v>0</v>
      </c>
      <c r="J234" s="67">
        <f t="shared" si="10"/>
        <v>0</v>
      </c>
      <c r="K234" s="68">
        <f t="shared" si="11"/>
        <v>0</v>
      </c>
      <c r="L234" s="72"/>
      <c r="M234" s="73"/>
      <c r="N234" s="73"/>
      <c r="O234" s="73"/>
      <c r="P234" s="73"/>
    </row>
    <row r="235" spans="2:16" x14ac:dyDescent="0.3">
      <c r="B235" s="45">
        <v>227</v>
      </c>
      <c r="C235" s="42" t="s">
        <v>586</v>
      </c>
      <c r="D235" s="64"/>
      <c r="E235" s="82">
        <v>2738</v>
      </c>
      <c r="F235" s="82" t="s">
        <v>573</v>
      </c>
      <c r="G235" s="46"/>
      <c r="H235" s="47">
        <v>22</v>
      </c>
      <c r="I235" s="46">
        <f t="shared" si="9"/>
        <v>0</v>
      </c>
      <c r="J235" s="67">
        <f t="shared" si="10"/>
        <v>0</v>
      </c>
      <c r="K235" s="68">
        <f t="shared" si="11"/>
        <v>0</v>
      </c>
      <c r="L235" s="72"/>
      <c r="M235" s="73"/>
      <c r="N235" s="73"/>
      <c r="O235" s="73"/>
      <c r="P235" s="73"/>
    </row>
    <row r="236" spans="2:16" x14ac:dyDescent="0.3">
      <c r="B236" s="45">
        <v>228</v>
      </c>
      <c r="C236" s="42" t="s">
        <v>587</v>
      </c>
      <c r="D236" s="64"/>
      <c r="E236" s="82">
        <v>2955</v>
      </c>
      <c r="F236" s="82" t="s">
        <v>573</v>
      </c>
      <c r="G236" s="46"/>
      <c r="H236" s="47">
        <v>22</v>
      </c>
      <c r="I236" s="46">
        <f t="shared" si="9"/>
        <v>0</v>
      </c>
      <c r="J236" s="67">
        <f t="shared" si="10"/>
        <v>0</v>
      </c>
      <c r="K236" s="68">
        <f t="shared" si="11"/>
        <v>0</v>
      </c>
      <c r="L236" s="72"/>
      <c r="M236" s="73"/>
      <c r="N236" s="73"/>
      <c r="O236" s="73"/>
      <c r="P236" s="73"/>
    </row>
    <row r="237" spans="2:16" x14ac:dyDescent="0.3">
      <c r="B237" s="45">
        <v>229</v>
      </c>
      <c r="C237" s="42" t="s">
        <v>588</v>
      </c>
      <c r="D237" s="64"/>
      <c r="E237" s="82">
        <v>2853</v>
      </c>
      <c r="F237" s="82" t="s">
        <v>573</v>
      </c>
      <c r="G237" s="46"/>
      <c r="H237" s="47">
        <v>22</v>
      </c>
      <c r="I237" s="46">
        <f t="shared" si="9"/>
        <v>0</v>
      </c>
      <c r="J237" s="67">
        <f t="shared" si="10"/>
        <v>0</v>
      </c>
      <c r="K237" s="68">
        <f t="shared" si="11"/>
        <v>0</v>
      </c>
      <c r="L237" s="72"/>
      <c r="M237" s="73"/>
      <c r="N237" s="73"/>
      <c r="O237" s="73"/>
      <c r="P237" s="73"/>
    </row>
    <row r="238" spans="2:16" x14ac:dyDescent="0.3">
      <c r="B238" s="45">
        <v>230</v>
      </c>
      <c r="C238" s="42" t="s">
        <v>589</v>
      </c>
      <c r="D238" s="64"/>
      <c r="E238" s="82">
        <v>2592</v>
      </c>
      <c r="F238" s="82" t="s">
        <v>573</v>
      </c>
      <c r="G238" s="46"/>
      <c r="H238" s="47">
        <v>22</v>
      </c>
      <c r="I238" s="46">
        <f t="shared" si="9"/>
        <v>0</v>
      </c>
      <c r="J238" s="67">
        <f t="shared" si="10"/>
        <v>0</v>
      </c>
      <c r="K238" s="68">
        <f t="shared" si="11"/>
        <v>0</v>
      </c>
      <c r="L238" s="72"/>
      <c r="M238" s="73"/>
      <c r="N238" s="73"/>
      <c r="O238" s="73"/>
      <c r="P238" s="73"/>
    </row>
    <row r="239" spans="2:16" x14ac:dyDescent="0.3">
      <c r="B239" s="45">
        <v>231</v>
      </c>
      <c r="C239" s="42" t="s">
        <v>590</v>
      </c>
      <c r="D239" s="64"/>
      <c r="E239" s="82">
        <v>2553</v>
      </c>
      <c r="F239" s="82" t="s">
        <v>573</v>
      </c>
      <c r="G239" s="46"/>
      <c r="H239" s="47">
        <v>22</v>
      </c>
      <c r="I239" s="46">
        <f t="shared" si="9"/>
        <v>0</v>
      </c>
      <c r="J239" s="67">
        <f t="shared" si="10"/>
        <v>0</v>
      </c>
      <c r="K239" s="68">
        <f t="shared" si="11"/>
        <v>0</v>
      </c>
      <c r="L239" s="72"/>
      <c r="M239" s="73"/>
      <c r="N239" s="73"/>
      <c r="O239" s="73"/>
      <c r="P239" s="73"/>
    </row>
    <row r="240" spans="2:16" x14ac:dyDescent="0.3">
      <c r="B240" s="45">
        <v>232</v>
      </c>
      <c r="C240" s="42" t="s">
        <v>591</v>
      </c>
      <c r="D240" s="64"/>
      <c r="E240" s="82">
        <v>2595</v>
      </c>
      <c r="F240" s="82" t="s">
        <v>573</v>
      </c>
      <c r="G240" s="46"/>
      <c r="H240" s="47">
        <v>22</v>
      </c>
      <c r="I240" s="46">
        <f t="shared" si="9"/>
        <v>0</v>
      </c>
      <c r="J240" s="67">
        <f t="shared" si="10"/>
        <v>0</v>
      </c>
      <c r="K240" s="68">
        <f t="shared" si="11"/>
        <v>0</v>
      </c>
      <c r="L240" s="72"/>
      <c r="M240" s="73"/>
      <c r="N240" s="73"/>
      <c r="O240" s="73"/>
      <c r="P240" s="73"/>
    </row>
    <row r="241" spans="2:16" ht="22.8" x14ac:dyDescent="0.3">
      <c r="B241" s="45">
        <v>233</v>
      </c>
      <c r="C241" s="42" t="s">
        <v>195</v>
      </c>
      <c r="D241" s="64"/>
      <c r="E241" s="82">
        <v>1485</v>
      </c>
      <c r="F241" s="82" t="s">
        <v>573</v>
      </c>
      <c r="G241" s="46"/>
      <c r="H241" s="47">
        <v>22</v>
      </c>
      <c r="I241" s="46">
        <f t="shared" si="9"/>
        <v>0</v>
      </c>
      <c r="J241" s="67">
        <f t="shared" si="10"/>
        <v>0</v>
      </c>
      <c r="K241" s="68">
        <f t="shared" si="11"/>
        <v>0</v>
      </c>
      <c r="L241" s="72"/>
      <c r="M241" s="73"/>
      <c r="N241" s="73"/>
      <c r="O241" s="73"/>
      <c r="P241" s="73"/>
    </row>
    <row r="242" spans="2:16" ht="22.8" x14ac:dyDescent="0.3">
      <c r="B242" s="45">
        <v>234</v>
      </c>
      <c r="C242" s="42" t="s">
        <v>196</v>
      </c>
      <c r="D242" s="64"/>
      <c r="E242" s="82">
        <v>2067</v>
      </c>
      <c r="F242" s="82" t="s">
        <v>573</v>
      </c>
      <c r="G242" s="46"/>
      <c r="H242" s="47">
        <v>22</v>
      </c>
      <c r="I242" s="46">
        <f t="shared" si="9"/>
        <v>0</v>
      </c>
      <c r="J242" s="67">
        <f t="shared" si="10"/>
        <v>0</v>
      </c>
      <c r="K242" s="68">
        <f t="shared" si="11"/>
        <v>0</v>
      </c>
      <c r="L242" s="72"/>
      <c r="M242" s="73"/>
      <c r="N242" s="73"/>
      <c r="O242" s="73"/>
      <c r="P242" s="73"/>
    </row>
    <row r="243" spans="2:16" ht="24" x14ac:dyDescent="0.3">
      <c r="B243" s="45">
        <v>235</v>
      </c>
      <c r="C243" s="89" t="s">
        <v>197</v>
      </c>
      <c r="D243" s="64"/>
      <c r="E243" s="81">
        <v>1659</v>
      </c>
      <c r="F243" s="82" t="s">
        <v>573</v>
      </c>
      <c r="G243" s="46"/>
      <c r="H243" s="47">
        <v>22</v>
      </c>
      <c r="I243" s="46">
        <f t="shared" si="9"/>
        <v>0</v>
      </c>
      <c r="J243" s="67">
        <f t="shared" si="10"/>
        <v>0</v>
      </c>
      <c r="K243" s="68">
        <f t="shared" si="11"/>
        <v>0</v>
      </c>
      <c r="L243" s="72"/>
      <c r="M243" s="73"/>
      <c r="N243" s="73"/>
      <c r="O243" s="73"/>
      <c r="P243" s="73"/>
    </row>
    <row r="244" spans="2:16" ht="22.8" x14ac:dyDescent="0.3">
      <c r="B244" s="45">
        <v>236</v>
      </c>
      <c r="C244" s="42" t="s">
        <v>198</v>
      </c>
      <c r="D244" s="64"/>
      <c r="E244" s="82">
        <v>1814</v>
      </c>
      <c r="F244" s="82" t="s">
        <v>573</v>
      </c>
      <c r="G244" s="46"/>
      <c r="H244" s="47">
        <v>22</v>
      </c>
      <c r="I244" s="46">
        <f t="shared" si="9"/>
        <v>0</v>
      </c>
      <c r="J244" s="67">
        <f t="shared" si="10"/>
        <v>0</v>
      </c>
      <c r="K244" s="68">
        <f t="shared" si="11"/>
        <v>0</v>
      </c>
      <c r="L244" s="72"/>
      <c r="M244" s="73"/>
      <c r="N244" s="73"/>
      <c r="O244" s="73"/>
      <c r="P244" s="73"/>
    </row>
    <row r="245" spans="2:16" x14ac:dyDescent="0.3">
      <c r="B245" s="45">
        <v>237</v>
      </c>
      <c r="C245" s="42" t="s">
        <v>592</v>
      </c>
      <c r="D245" s="64"/>
      <c r="E245" s="82">
        <v>1532</v>
      </c>
      <c r="F245" s="82" t="s">
        <v>573</v>
      </c>
      <c r="G245" s="46"/>
      <c r="H245" s="47">
        <v>22</v>
      </c>
      <c r="I245" s="46">
        <f t="shared" si="9"/>
        <v>0</v>
      </c>
      <c r="J245" s="67">
        <f t="shared" si="10"/>
        <v>0</v>
      </c>
      <c r="K245" s="68">
        <f t="shared" si="11"/>
        <v>0</v>
      </c>
      <c r="L245" s="72"/>
      <c r="M245" s="73"/>
      <c r="N245" s="73"/>
      <c r="O245" s="73"/>
      <c r="P245" s="73"/>
    </row>
    <row r="246" spans="2:16" x14ac:dyDescent="0.3">
      <c r="B246" s="45">
        <v>238</v>
      </c>
      <c r="C246" s="42" t="s">
        <v>593</v>
      </c>
      <c r="D246" s="64"/>
      <c r="E246" s="82">
        <v>1917</v>
      </c>
      <c r="F246" s="82" t="s">
        <v>573</v>
      </c>
      <c r="G246" s="46"/>
      <c r="H246" s="47">
        <v>22</v>
      </c>
      <c r="I246" s="46">
        <f t="shared" si="9"/>
        <v>0</v>
      </c>
      <c r="J246" s="67">
        <f t="shared" si="10"/>
        <v>0</v>
      </c>
      <c r="K246" s="68">
        <f t="shared" si="11"/>
        <v>0</v>
      </c>
      <c r="L246" s="72"/>
      <c r="M246" s="73"/>
      <c r="N246" s="73"/>
      <c r="O246" s="73"/>
      <c r="P246" s="73"/>
    </row>
    <row r="247" spans="2:16" x14ac:dyDescent="0.3">
      <c r="B247" s="45">
        <v>239</v>
      </c>
      <c r="C247" s="42" t="s">
        <v>594</v>
      </c>
      <c r="D247" s="64"/>
      <c r="E247" s="82">
        <v>1476</v>
      </c>
      <c r="F247" s="82" t="s">
        <v>573</v>
      </c>
      <c r="G247" s="46"/>
      <c r="H247" s="47">
        <v>22</v>
      </c>
      <c r="I247" s="46">
        <f t="shared" si="9"/>
        <v>0</v>
      </c>
      <c r="J247" s="67">
        <f t="shared" si="10"/>
        <v>0</v>
      </c>
      <c r="K247" s="68">
        <f t="shared" si="11"/>
        <v>0</v>
      </c>
      <c r="L247" s="72"/>
      <c r="M247" s="73"/>
      <c r="N247" s="73"/>
      <c r="O247" s="73"/>
      <c r="P247" s="73"/>
    </row>
    <row r="248" spans="2:16" x14ac:dyDescent="0.3">
      <c r="B248" s="45">
        <v>240</v>
      </c>
      <c r="C248" s="42" t="s">
        <v>595</v>
      </c>
      <c r="D248" s="64"/>
      <c r="E248" s="82">
        <v>1455</v>
      </c>
      <c r="F248" s="82" t="s">
        <v>573</v>
      </c>
      <c r="G248" s="46"/>
      <c r="H248" s="47">
        <v>22</v>
      </c>
      <c r="I248" s="46">
        <f t="shared" si="9"/>
        <v>0</v>
      </c>
      <c r="J248" s="67">
        <f t="shared" si="10"/>
        <v>0</v>
      </c>
      <c r="K248" s="68">
        <f t="shared" si="11"/>
        <v>0</v>
      </c>
      <c r="L248" s="72"/>
      <c r="M248" s="73"/>
      <c r="N248" s="73"/>
      <c r="O248" s="73"/>
      <c r="P248" s="73"/>
    </row>
    <row r="249" spans="2:16" x14ac:dyDescent="0.3">
      <c r="B249" s="45">
        <v>241</v>
      </c>
      <c r="C249" s="42" t="s">
        <v>199</v>
      </c>
      <c r="D249" s="64"/>
      <c r="E249" s="82">
        <v>2678</v>
      </c>
      <c r="F249" s="82" t="s">
        <v>573</v>
      </c>
      <c r="G249" s="46"/>
      <c r="H249" s="47">
        <v>22</v>
      </c>
      <c r="I249" s="46">
        <f t="shared" si="9"/>
        <v>0</v>
      </c>
      <c r="J249" s="67">
        <f t="shared" si="10"/>
        <v>0</v>
      </c>
      <c r="K249" s="68">
        <f t="shared" si="11"/>
        <v>0</v>
      </c>
      <c r="L249" s="72"/>
      <c r="M249" s="73"/>
      <c r="N249" s="73"/>
      <c r="O249" s="73"/>
      <c r="P249" s="73"/>
    </row>
    <row r="250" spans="2:16" x14ac:dyDescent="0.3">
      <c r="B250" s="45">
        <v>242</v>
      </c>
      <c r="C250" s="42" t="s">
        <v>200</v>
      </c>
      <c r="D250" s="64"/>
      <c r="E250" s="82">
        <v>1710</v>
      </c>
      <c r="F250" s="82" t="s">
        <v>573</v>
      </c>
      <c r="G250" s="46"/>
      <c r="H250" s="47">
        <v>22</v>
      </c>
      <c r="I250" s="46">
        <f t="shared" si="9"/>
        <v>0</v>
      </c>
      <c r="J250" s="67">
        <f t="shared" si="10"/>
        <v>0</v>
      </c>
      <c r="K250" s="68">
        <f t="shared" si="11"/>
        <v>0</v>
      </c>
      <c r="L250" s="72"/>
      <c r="M250" s="73"/>
      <c r="N250" s="73"/>
      <c r="O250" s="73"/>
      <c r="P250" s="73"/>
    </row>
    <row r="251" spans="2:16" x14ac:dyDescent="0.3">
      <c r="B251" s="45">
        <v>243</v>
      </c>
      <c r="C251" s="42" t="s">
        <v>201</v>
      </c>
      <c r="D251" s="64"/>
      <c r="E251" s="82">
        <v>1491</v>
      </c>
      <c r="F251" s="82" t="s">
        <v>573</v>
      </c>
      <c r="G251" s="46"/>
      <c r="H251" s="47">
        <v>22</v>
      </c>
      <c r="I251" s="46">
        <f t="shared" si="9"/>
        <v>0</v>
      </c>
      <c r="J251" s="67">
        <f t="shared" si="10"/>
        <v>0</v>
      </c>
      <c r="K251" s="68">
        <f t="shared" si="11"/>
        <v>0</v>
      </c>
      <c r="L251" s="72"/>
      <c r="M251" s="73"/>
      <c r="N251" s="73"/>
      <c r="O251" s="73"/>
      <c r="P251" s="73"/>
    </row>
    <row r="252" spans="2:16" x14ac:dyDescent="0.3">
      <c r="B252" s="45">
        <v>244</v>
      </c>
      <c r="C252" s="89" t="s">
        <v>596</v>
      </c>
      <c r="D252" s="64"/>
      <c r="E252" s="81">
        <v>1359</v>
      </c>
      <c r="F252" s="82" t="s">
        <v>573</v>
      </c>
      <c r="G252" s="46"/>
      <c r="H252" s="47">
        <v>22</v>
      </c>
      <c r="I252" s="46">
        <f t="shared" si="9"/>
        <v>0</v>
      </c>
      <c r="J252" s="67">
        <f t="shared" si="10"/>
        <v>0</v>
      </c>
      <c r="K252" s="68">
        <f t="shared" si="11"/>
        <v>0</v>
      </c>
      <c r="L252" s="72"/>
      <c r="M252" s="73"/>
      <c r="N252" s="73"/>
      <c r="O252" s="73"/>
      <c r="P252" s="73"/>
    </row>
    <row r="253" spans="2:16" x14ac:dyDescent="0.3">
      <c r="B253" s="45">
        <v>245</v>
      </c>
      <c r="C253" s="89" t="s">
        <v>860</v>
      </c>
      <c r="D253" s="64"/>
      <c r="E253" s="81">
        <v>1951</v>
      </c>
      <c r="F253" s="82" t="s">
        <v>573</v>
      </c>
      <c r="G253" s="46"/>
      <c r="H253" s="47">
        <v>22</v>
      </c>
      <c r="I253" s="46">
        <f t="shared" si="9"/>
        <v>0</v>
      </c>
      <c r="J253" s="67">
        <f t="shared" si="10"/>
        <v>0</v>
      </c>
      <c r="K253" s="68">
        <f t="shared" si="11"/>
        <v>0</v>
      </c>
      <c r="L253" s="72"/>
      <c r="M253" s="73"/>
      <c r="N253" s="73"/>
      <c r="O253" s="73"/>
      <c r="P253" s="73"/>
    </row>
    <row r="254" spans="2:16" x14ac:dyDescent="0.3">
      <c r="B254" s="45">
        <v>246</v>
      </c>
      <c r="C254" s="44" t="s">
        <v>861</v>
      </c>
      <c r="D254" s="64"/>
      <c r="E254" s="82">
        <v>3210</v>
      </c>
      <c r="F254" s="82" t="s">
        <v>573</v>
      </c>
      <c r="G254" s="46"/>
      <c r="H254" s="47">
        <v>22</v>
      </c>
      <c r="I254" s="46">
        <f t="shared" si="9"/>
        <v>0</v>
      </c>
      <c r="J254" s="67">
        <f t="shared" si="10"/>
        <v>0</v>
      </c>
      <c r="K254" s="68">
        <f t="shared" si="11"/>
        <v>0</v>
      </c>
      <c r="L254" s="72"/>
      <c r="M254" s="73"/>
      <c r="N254" s="73"/>
      <c r="O254" s="73"/>
      <c r="P254" s="73"/>
    </row>
    <row r="255" spans="2:16" x14ac:dyDescent="0.3">
      <c r="B255" s="45">
        <v>247</v>
      </c>
      <c r="C255" s="89" t="s">
        <v>202</v>
      </c>
      <c r="D255" s="64"/>
      <c r="E255" s="81">
        <v>5160</v>
      </c>
      <c r="F255" s="82" t="s">
        <v>573</v>
      </c>
      <c r="G255" s="46"/>
      <c r="H255" s="47">
        <v>22</v>
      </c>
      <c r="I255" s="46">
        <f t="shared" si="9"/>
        <v>0</v>
      </c>
      <c r="J255" s="67">
        <f t="shared" si="10"/>
        <v>0</v>
      </c>
      <c r="K255" s="68">
        <f t="shared" si="11"/>
        <v>0</v>
      </c>
      <c r="L255" s="72"/>
      <c r="M255" s="73"/>
      <c r="N255" s="73"/>
      <c r="O255" s="73"/>
      <c r="P255" s="73"/>
    </row>
    <row r="256" spans="2:16" x14ac:dyDescent="0.3">
      <c r="B256" s="45">
        <v>248</v>
      </c>
      <c r="C256" s="89" t="s">
        <v>204</v>
      </c>
      <c r="D256" s="64"/>
      <c r="E256" s="81">
        <v>4525</v>
      </c>
      <c r="F256" s="82" t="s">
        <v>573</v>
      </c>
      <c r="G256" s="46"/>
      <c r="H256" s="47">
        <v>22</v>
      </c>
      <c r="I256" s="46">
        <f t="shared" si="9"/>
        <v>0</v>
      </c>
      <c r="J256" s="67">
        <f t="shared" si="10"/>
        <v>0</v>
      </c>
      <c r="K256" s="68">
        <f t="shared" si="11"/>
        <v>0</v>
      </c>
      <c r="L256" s="72"/>
      <c r="M256" s="73"/>
      <c r="N256" s="73"/>
      <c r="O256" s="73"/>
      <c r="P256" s="73"/>
    </row>
    <row r="257" spans="2:16" x14ac:dyDescent="0.3">
      <c r="B257" s="45">
        <v>249</v>
      </c>
      <c r="C257" s="42" t="s">
        <v>207</v>
      </c>
      <c r="D257" s="64"/>
      <c r="E257" s="82">
        <v>4461</v>
      </c>
      <c r="F257" s="82" t="s">
        <v>573</v>
      </c>
      <c r="G257" s="46"/>
      <c r="H257" s="47">
        <v>22</v>
      </c>
      <c r="I257" s="46">
        <f t="shared" si="9"/>
        <v>0</v>
      </c>
      <c r="J257" s="67">
        <f t="shared" si="10"/>
        <v>0</v>
      </c>
      <c r="K257" s="68">
        <f t="shared" si="11"/>
        <v>0</v>
      </c>
      <c r="L257" s="72"/>
      <c r="M257" s="73"/>
      <c r="N257" s="73"/>
      <c r="O257" s="73"/>
      <c r="P257" s="73"/>
    </row>
    <row r="258" spans="2:16" x14ac:dyDescent="0.3">
      <c r="B258" s="45">
        <v>250</v>
      </c>
      <c r="C258" s="89" t="s">
        <v>209</v>
      </c>
      <c r="D258" s="64"/>
      <c r="E258" s="81">
        <v>3711</v>
      </c>
      <c r="F258" s="82" t="s">
        <v>573</v>
      </c>
      <c r="G258" s="46"/>
      <c r="H258" s="47">
        <v>22</v>
      </c>
      <c r="I258" s="46">
        <f t="shared" si="9"/>
        <v>0</v>
      </c>
      <c r="J258" s="67">
        <f t="shared" si="10"/>
        <v>0</v>
      </c>
      <c r="K258" s="68">
        <f t="shared" si="11"/>
        <v>0</v>
      </c>
      <c r="L258" s="72"/>
      <c r="M258" s="73"/>
      <c r="N258" s="73"/>
      <c r="O258" s="73"/>
      <c r="P258" s="73"/>
    </row>
    <row r="259" spans="2:16" x14ac:dyDescent="0.3">
      <c r="B259" s="45">
        <v>251</v>
      </c>
      <c r="C259" s="89" t="s">
        <v>210</v>
      </c>
      <c r="D259" s="64"/>
      <c r="E259" s="81">
        <v>3741</v>
      </c>
      <c r="F259" s="82" t="s">
        <v>573</v>
      </c>
      <c r="G259" s="46"/>
      <c r="H259" s="47">
        <v>22</v>
      </c>
      <c r="I259" s="46">
        <f t="shared" si="9"/>
        <v>0</v>
      </c>
      <c r="J259" s="67">
        <f t="shared" si="10"/>
        <v>0</v>
      </c>
      <c r="K259" s="68">
        <f t="shared" si="11"/>
        <v>0</v>
      </c>
      <c r="L259" s="72"/>
      <c r="M259" s="73"/>
      <c r="N259" s="73"/>
      <c r="O259" s="73"/>
      <c r="P259" s="73"/>
    </row>
    <row r="260" spans="2:16" x14ac:dyDescent="0.3">
      <c r="B260" s="45">
        <v>252</v>
      </c>
      <c r="C260" s="89" t="s">
        <v>211</v>
      </c>
      <c r="D260" s="64"/>
      <c r="E260" s="81">
        <v>3711</v>
      </c>
      <c r="F260" s="82" t="s">
        <v>573</v>
      </c>
      <c r="G260" s="46"/>
      <c r="H260" s="47">
        <v>22</v>
      </c>
      <c r="I260" s="46">
        <f t="shared" si="9"/>
        <v>0</v>
      </c>
      <c r="J260" s="67">
        <f t="shared" si="10"/>
        <v>0</v>
      </c>
      <c r="K260" s="68">
        <f t="shared" si="11"/>
        <v>0</v>
      </c>
      <c r="L260" s="72"/>
      <c r="M260" s="73"/>
      <c r="N260" s="73"/>
      <c r="O260" s="73"/>
      <c r="P260" s="73"/>
    </row>
    <row r="261" spans="2:16" x14ac:dyDescent="0.3">
      <c r="B261" s="45">
        <v>253</v>
      </c>
      <c r="C261" s="42" t="s">
        <v>597</v>
      </c>
      <c r="D261" s="64"/>
      <c r="E261" s="82">
        <v>6642</v>
      </c>
      <c r="F261" s="82" t="s">
        <v>573</v>
      </c>
      <c r="G261" s="46"/>
      <c r="H261" s="47">
        <v>22</v>
      </c>
      <c r="I261" s="46">
        <f t="shared" si="9"/>
        <v>0</v>
      </c>
      <c r="J261" s="67">
        <f t="shared" si="10"/>
        <v>0</v>
      </c>
      <c r="K261" s="68">
        <f t="shared" si="11"/>
        <v>0</v>
      </c>
      <c r="L261" s="72"/>
      <c r="M261" s="73"/>
      <c r="N261" s="73"/>
      <c r="O261" s="73"/>
      <c r="P261" s="73"/>
    </row>
    <row r="262" spans="2:16" x14ac:dyDescent="0.3">
      <c r="B262" s="45">
        <v>254</v>
      </c>
      <c r="C262" s="42" t="s">
        <v>212</v>
      </c>
      <c r="D262" s="64"/>
      <c r="E262" s="82">
        <v>4784</v>
      </c>
      <c r="F262" s="82" t="s">
        <v>573</v>
      </c>
      <c r="G262" s="46"/>
      <c r="H262" s="47">
        <v>22</v>
      </c>
      <c r="I262" s="46">
        <f t="shared" si="9"/>
        <v>0</v>
      </c>
      <c r="J262" s="67">
        <f t="shared" si="10"/>
        <v>0</v>
      </c>
      <c r="K262" s="68">
        <f t="shared" si="11"/>
        <v>0</v>
      </c>
      <c r="L262" s="72"/>
      <c r="M262" s="73"/>
      <c r="N262" s="73"/>
      <c r="O262" s="73"/>
      <c r="P262" s="73"/>
    </row>
    <row r="263" spans="2:16" x14ac:dyDescent="0.3">
      <c r="B263" s="45">
        <v>255</v>
      </c>
      <c r="C263" s="43" t="s">
        <v>213</v>
      </c>
      <c r="D263" s="64"/>
      <c r="E263" s="82">
        <v>4604</v>
      </c>
      <c r="F263" s="82" t="s">
        <v>573</v>
      </c>
      <c r="G263" s="46"/>
      <c r="H263" s="47">
        <v>22</v>
      </c>
      <c r="I263" s="46">
        <f t="shared" si="9"/>
        <v>0</v>
      </c>
      <c r="J263" s="67">
        <f t="shared" si="10"/>
        <v>0</v>
      </c>
      <c r="K263" s="68">
        <f t="shared" si="11"/>
        <v>0</v>
      </c>
      <c r="L263" s="72"/>
      <c r="M263" s="73"/>
      <c r="N263" s="73"/>
      <c r="O263" s="73"/>
      <c r="P263" s="73"/>
    </row>
    <row r="264" spans="2:16" x14ac:dyDescent="0.3">
      <c r="B264" s="45">
        <v>256</v>
      </c>
      <c r="C264" s="42" t="s">
        <v>214</v>
      </c>
      <c r="D264" s="64"/>
      <c r="E264" s="82">
        <v>703</v>
      </c>
      <c r="F264" s="82" t="s">
        <v>573</v>
      </c>
      <c r="G264" s="46"/>
      <c r="H264" s="47">
        <v>22</v>
      </c>
      <c r="I264" s="46">
        <f t="shared" si="9"/>
        <v>0</v>
      </c>
      <c r="J264" s="67">
        <f t="shared" si="10"/>
        <v>0</v>
      </c>
      <c r="K264" s="68">
        <f t="shared" si="11"/>
        <v>0</v>
      </c>
      <c r="L264" s="72"/>
      <c r="M264" s="73"/>
      <c r="N264" s="73"/>
      <c r="O264" s="73"/>
      <c r="P264" s="73"/>
    </row>
    <row r="265" spans="2:16" x14ac:dyDescent="0.3">
      <c r="B265" s="45">
        <v>257</v>
      </c>
      <c r="C265" s="43" t="s">
        <v>215</v>
      </c>
      <c r="D265" s="64"/>
      <c r="E265" s="82">
        <v>684</v>
      </c>
      <c r="F265" s="82" t="s">
        <v>573</v>
      </c>
      <c r="G265" s="46"/>
      <c r="H265" s="47">
        <v>22</v>
      </c>
      <c r="I265" s="46">
        <f t="shared" ref="I265:I328" si="12">SUM(G265*H265/100)</f>
        <v>0</v>
      </c>
      <c r="J265" s="67">
        <f t="shared" ref="J265:J328" si="13">SUM(G265+I265)</f>
        <v>0</v>
      </c>
      <c r="K265" s="68">
        <f t="shared" ref="K265:K328" si="14">SUM(E265*J265)</f>
        <v>0</v>
      </c>
      <c r="L265" s="72"/>
      <c r="M265" s="73"/>
      <c r="N265" s="73"/>
      <c r="O265" s="73"/>
      <c r="P265" s="73"/>
    </row>
    <row r="266" spans="2:16" x14ac:dyDescent="0.3">
      <c r="B266" s="45">
        <v>258</v>
      </c>
      <c r="C266" s="89" t="s">
        <v>216</v>
      </c>
      <c r="D266" s="64"/>
      <c r="E266" s="81">
        <v>663</v>
      </c>
      <c r="F266" s="82" t="s">
        <v>573</v>
      </c>
      <c r="G266" s="46"/>
      <c r="H266" s="47">
        <v>22</v>
      </c>
      <c r="I266" s="46">
        <f t="shared" si="12"/>
        <v>0</v>
      </c>
      <c r="J266" s="67">
        <f t="shared" si="13"/>
        <v>0</v>
      </c>
      <c r="K266" s="68">
        <f t="shared" si="14"/>
        <v>0</v>
      </c>
      <c r="L266" s="72"/>
      <c r="M266" s="73"/>
      <c r="N266" s="73"/>
      <c r="O266" s="73"/>
      <c r="P266" s="73"/>
    </row>
    <row r="267" spans="2:16" x14ac:dyDescent="0.3">
      <c r="B267" s="45">
        <v>259</v>
      </c>
      <c r="C267" s="42" t="s">
        <v>217</v>
      </c>
      <c r="D267" s="64"/>
      <c r="E267" s="82">
        <v>37034</v>
      </c>
      <c r="F267" s="82" t="s">
        <v>573</v>
      </c>
      <c r="G267" s="46"/>
      <c r="H267" s="47">
        <v>22</v>
      </c>
      <c r="I267" s="46">
        <f t="shared" si="12"/>
        <v>0</v>
      </c>
      <c r="J267" s="67">
        <f t="shared" si="13"/>
        <v>0</v>
      </c>
      <c r="K267" s="68">
        <f t="shared" si="14"/>
        <v>0</v>
      </c>
      <c r="L267" s="72"/>
      <c r="M267" s="73"/>
      <c r="N267" s="73"/>
      <c r="O267" s="73"/>
      <c r="P267" s="73"/>
    </row>
    <row r="268" spans="2:16" x14ac:dyDescent="0.3">
      <c r="B268" s="45">
        <v>260</v>
      </c>
      <c r="C268" s="43" t="s">
        <v>218</v>
      </c>
      <c r="D268" s="64"/>
      <c r="E268" s="82">
        <v>27639</v>
      </c>
      <c r="F268" s="82" t="s">
        <v>573</v>
      </c>
      <c r="G268" s="46"/>
      <c r="H268" s="47">
        <v>22</v>
      </c>
      <c r="I268" s="46">
        <f t="shared" si="12"/>
        <v>0</v>
      </c>
      <c r="J268" s="67">
        <f t="shared" si="13"/>
        <v>0</v>
      </c>
      <c r="K268" s="68">
        <f t="shared" si="14"/>
        <v>0</v>
      </c>
      <c r="L268" s="72"/>
      <c r="M268" s="73"/>
      <c r="N268" s="73"/>
      <c r="O268" s="73"/>
      <c r="P268" s="73"/>
    </row>
    <row r="269" spans="2:16" x14ac:dyDescent="0.3">
      <c r="B269" s="45">
        <v>261</v>
      </c>
      <c r="C269" s="43" t="s">
        <v>723</v>
      </c>
      <c r="D269" s="64"/>
      <c r="E269" s="82">
        <v>46269</v>
      </c>
      <c r="F269" s="82" t="s">
        <v>573</v>
      </c>
      <c r="G269" s="46"/>
      <c r="H269" s="47">
        <v>22</v>
      </c>
      <c r="I269" s="46">
        <f t="shared" si="12"/>
        <v>0</v>
      </c>
      <c r="J269" s="67">
        <f t="shared" si="13"/>
        <v>0</v>
      </c>
      <c r="K269" s="68">
        <f t="shared" si="14"/>
        <v>0</v>
      </c>
      <c r="L269" s="72"/>
      <c r="M269" s="73"/>
      <c r="N269" s="73"/>
      <c r="O269" s="73"/>
      <c r="P269" s="73"/>
    </row>
    <row r="270" spans="2:16" x14ac:dyDescent="0.3">
      <c r="B270" s="45">
        <v>262</v>
      </c>
      <c r="C270" s="89" t="s">
        <v>220</v>
      </c>
      <c r="D270" s="64"/>
      <c r="E270" s="81">
        <v>7620</v>
      </c>
      <c r="F270" s="82" t="s">
        <v>573</v>
      </c>
      <c r="G270" s="46"/>
      <c r="H270" s="47">
        <v>22</v>
      </c>
      <c r="I270" s="46">
        <f t="shared" si="12"/>
        <v>0</v>
      </c>
      <c r="J270" s="67">
        <f t="shared" si="13"/>
        <v>0</v>
      </c>
      <c r="K270" s="68">
        <f t="shared" si="14"/>
        <v>0</v>
      </c>
      <c r="L270" s="72"/>
      <c r="M270" s="73"/>
      <c r="N270" s="73"/>
      <c r="O270" s="73"/>
      <c r="P270" s="73"/>
    </row>
    <row r="271" spans="2:16" x14ac:dyDescent="0.3">
      <c r="B271" s="45">
        <v>263</v>
      </c>
      <c r="C271" s="89" t="s">
        <v>221</v>
      </c>
      <c r="D271" s="64"/>
      <c r="E271" s="81">
        <v>5955</v>
      </c>
      <c r="F271" s="82" t="s">
        <v>573</v>
      </c>
      <c r="G271" s="46"/>
      <c r="H271" s="47">
        <v>22</v>
      </c>
      <c r="I271" s="46">
        <f t="shared" si="12"/>
        <v>0</v>
      </c>
      <c r="J271" s="67">
        <f t="shared" si="13"/>
        <v>0</v>
      </c>
      <c r="K271" s="68">
        <f t="shared" si="14"/>
        <v>0</v>
      </c>
      <c r="L271" s="72"/>
      <c r="M271" s="73"/>
      <c r="N271" s="73"/>
      <c r="O271" s="73"/>
      <c r="P271" s="73"/>
    </row>
    <row r="272" spans="2:16" x14ac:dyDescent="0.3">
      <c r="B272" s="45">
        <v>264</v>
      </c>
      <c r="C272" s="89" t="s">
        <v>222</v>
      </c>
      <c r="D272" s="64"/>
      <c r="E272" s="81">
        <v>5040</v>
      </c>
      <c r="F272" s="82" t="s">
        <v>573</v>
      </c>
      <c r="G272" s="46"/>
      <c r="H272" s="47">
        <v>22</v>
      </c>
      <c r="I272" s="46">
        <f t="shared" si="12"/>
        <v>0</v>
      </c>
      <c r="J272" s="67">
        <f t="shared" si="13"/>
        <v>0</v>
      </c>
      <c r="K272" s="68">
        <f t="shared" si="14"/>
        <v>0</v>
      </c>
      <c r="L272" s="72"/>
      <c r="M272" s="73"/>
      <c r="N272" s="73"/>
      <c r="O272" s="73"/>
      <c r="P272" s="73"/>
    </row>
    <row r="273" spans="2:16" x14ac:dyDescent="0.3">
      <c r="B273" s="45">
        <v>265</v>
      </c>
      <c r="C273" s="42" t="s">
        <v>865</v>
      </c>
      <c r="D273" s="64"/>
      <c r="E273" s="82">
        <v>12285</v>
      </c>
      <c r="F273" s="82" t="s">
        <v>573</v>
      </c>
      <c r="G273" s="46"/>
      <c r="H273" s="47">
        <v>22</v>
      </c>
      <c r="I273" s="46">
        <f t="shared" si="12"/>
        <v>0</v>
      </c>
      <c r="J273" s="67">
        <f t="shared" si="13"/>
        <v>0</v>
      </c>
      <c r="K273" s="68">
        <f t="shared" si="14"/>
        <v>0</v>
      </c>
      <c r="L273" s="72"/>
      <c r="M273" s="73"/>
      <c r="N273" s="73"/>
      <c r="O273" s="73"/>
      <c r="P273" s="73"/>
    </row>
    <row r="274" spans="2:16" x14ac:dyDescent="0.3">
      <c r="B274" s="45">
        <v>266</v>
      </c>
      <c r="C274" s="42" t="s">
        <v>224</v>
      </c>
      <c r="D274" s="64"/>
      <c r="E274" s="82">
        <v>12249</v>
      </c>
      <c r="F274" s="82" t="s">
        <v>573</v>
      </c>
      <c r="G274" s="46"/>
      <c r="H274" s="47">
        <v>22</v>
      </c>
      <c r="I274" s="46">
        <f t="shared" si="12"/>
        <v>0</v>
      </c>
      <c r="J274" s="67">
        <f t="shared" si="13"/>
        <v>0</v>
      </c>
      <c r="K274" s="68">
        <f t="shared" si="14"/>
        <v>0</v>
      </c>
      <c r="L274" s="72"/>
      <c r="M274" s="73"/>
      <c r="N274" s="73"/>
      <c r="O274" s="73"/>
      <c r="P274" s="73"/>
    </row>
    <row r="275" spans="2:16" x14ac:dyDescent="0.3">
      <c r="B275" s="45">
        <v>267</v>
      </c>
      <c r="C275" s="42" t="s">
        <v>225</v>
      </c>
      <c r="D275" s="64"/>
      <c r="E275" s="82">
        <v>11995</v>
      </c>
      <c r="F275" s="82" t="s">
        <v>573</v>
      </c>
      <c r="G275" s="46"/>
      <c r="H275" s="47">
        <v>22</v>
      </c>
      <c r="I275" s="46">
        <f t="shared" si="12"/>
        <v>0</v>
      </c>
      <c r="J275" s="67">
        <f t="shared" si="13"/>
        <v>0</v>
      </c>
      <c r="K275" s="68">
        <f t="shared" si="14"/>
        <v>0</v>
      </c>
      <c r="L275" s="72"/>
      <c r="M275" s="73"/>
      <c r="N275" s="73"/>
      <c r="O275" s="73"/>
      <c r="P275" s="73"/>
    </row>
    <row r="276" spans="2:16" x14ac:dyDescent="0.3">
      <c r="B276" s="45">
        <v>268</v>
      </c>
      <c r="C276" s="42" t="s">
        <v>226</v>
      </c>
      <c r="D276" s="64"/>
      <c r="E276" s="82">
        <v>15519</v>
      </c>
      <c r="F276" s="82" t="s">
        <v>573</v>
      </c>
      <c r="G276" s="46"/>
      <c r="H276" s="47">
        <v>22</v>
      </c>
      <c r="I276" s="46">
        <f t="shared" si="12"/>
        <v>0</v>
      </c>
      <c r="J276" s="67">
        <f t="shared" si="13"/>
        <v>0</v>
      </c>
      <c r="K276" s="68">
        <f t="shared" si="14"/>
        <v>0</v>
      </c>
      <c r="L276" s="72"/>
      <c r="M276" s="73"/>
      <c r="N276" s="73"/>
      <c r="O276" s="73"/>
      <c r="P276" s="73"/>
    </row>
    <row r="277" spans="2:16" x14ac:dyDescent="0.3">
      <c r="B277" s="45">
        <v>269</v>
      </c>
      <c r="C277" s="43" t="s">
        <v>227</v>
      </c>
      <c r="D277" s="64"/>
      <c r="E277" s="82">
        <v>10725</v>
      </c>
      <c r="F277" s="82" t="s">
        <v>573</v>
      </c>
      <c r="G277" s="46"/>
      <c r="H277" s="47">
        <v>22</v>
      </c>
      <c r="I277" s="46">
        <f t="shared" si="12"/>
        <v>0</v>
      </c>
      <c r="J277" s="67">
        <f t="shared" si="13"/>
        <v>0</v>
      </c>
      <c r="K277" s="68">
        <f t="shared" si="14"/>
        <v>0</v>
      </c>
      <c r="L277" s="72"/>
      <c r="M277" s="73"/>
      <c r="N277" s="73"/>
      <c r="O277" s="73"/>
      <c r="P277" s="73"/>
    </row>
    <row r="278" spans="2:16" x14ac:dyDescent="0.3">
      <c r="B278" s="45">
        <v>270</v>
      </c>
      <c r="C278" s="42" t="s">
        <v>228</v>
      </c>
      <c r="D278" s="64"/>
      <c r="E278" s="82">
        <v>11409</v>
      </c>
      <c r="F278" s="82" t="s">
        <v>573</v>
      </c>
      <c r="G278" s="46"/>
      <c r="H278" s="47">
        <v>22</v>
      </c>
      <c r="I278" s="46">
        <f t="shared" si="12"/>
        <v>0</v>
      </c>
      <c r="J278" s="67">
        <f t="shared" si="13"/>
        <v>0</v>
      </c>
      <c r="K278" s="68">
        <f t="shared" si="14"/>
        <v>0</v>
      </c>
      <c r="L278" s="72"/>
      <c r="M278" s="73"/>
      <c r="N278" s="73"/>
      <c r="O278" s="73"/>
      <c r="P278" s="73"/>
    </row>
    <row r="279" spans="2:16" x14ac:dyDescent="0.3">
      <c r="B279" s="45">
        <v>271</v>
      </c>
      <c r="C279" s="43" t="s">
        <v>229</v>
      </c>
      <c r="D279" s="64"/>
      <c r="E279" s="82">
        <v>4935</v>
      </c>
      <c r="F279" s="82" t="s">
        <v>573</v>
      </c>
      <c r="G279" s="46"/>
      <c r="H279" s="47">
        <v>22</v>
      </c>
      <c r="I279" s="46">
        <f t="shared" si="12"/>
        <v>0</v>
      </c>
      <c r="J279" s="67">
        <f t="shared" si="13"/>
        <v>0</v>
      </c>
      <c r="K279" s="68">
        <f t="shared" si="14"/>
        <v>0</v>
      </c>
      <c r="L279" s="72"/>
      <c r="M279" s="73"/>
      <c r="N279" s="73"/>
      <c r="O279" s="73"/>
      <c r="P279" s="73"/>
    </row>
    <row r="280" spans="2:16" x14ac:dyDescent="0.3">
      <c r="B280" s="45">
        <v>272</v>
      </c>
      <c r="C280" s="42" t="s">
        <v>230</v>
      </c>
      <c r="D280" s="64"/>
      <c r="E280" s="82">
        <v>4275</v>
      </c>
      <c r="F280" s="82" t="s">
        <v>573</v>
      </c>
      <c r="G280" s="46"/>
      <c r="H280" s="47">
        <v>22</v>
      </c>
      <c r="I280" s="46">
        <f t="shared" si="12"/>
        <v>0</v>
      </c>
      <c r="J280" s="67">
        <f t="shared" si="13"/>
        <v>0</v>
      </c>
      <c r="K280" s="68">
        <f t="shared" si="14"/>
        <v>0</v>
      </c>
      <c r="L280" s="72"/>
      <c r="M280" s="73"/>
      <c r="N280" s="73"/>
      <c r="O280" s="73"/>
      <c r="P280" s="73"/>
    </row>
    <row r="281" spans="2:16" x14ac:dyDescent="0.3">
      <c r="B281" s="45">
        <v>273</v>
      </c>
      <c r="C281" s="42" t="s">
        <v>231</v>
      </c>
      <c r="D281" s="64"/>
      <c r="E281" s="82">
        <v>3990</v>
      </c>
      <c r="F281" s="82" t="s">
        <v>573</v>
      </c>
      <c r="G281" s="46"/>
      <c r="H281" s="47">
        <v>22</v>
      </c>
      <c r="I281" s="46">
        <f t="shared" si="12"/>
        <v>0</v>
      </c>
      <c r="J281" s="67">
        <f t="shared" si="13"/>
        <v>0</v>
      </c>
      <c r="K281" s="68">
        <f t="shared" si="14"/>
        <v>0</v>
      </c>
      <c r="L281" s="72"/>
      <c r="M281" s="73"/>
      <c r="N281" s="73"/>
      <c r="O281" s="73"/>
      <c r="P281" s="73"/>
    </row>
    <row r="282" spans="2:16" x14ac:dyDescent="0.3">
      <c r="B282" s="45">
        <v>274</v>
      </c>
      <c r="C282" s="89" t="s">
        <v>233</v>
      </c>
      <c r="D282" s="64"/>
      <c r="E282" s="81">
        <v>3570</v>
      </c>
      <c r="F282" s="82" t="s">
        <v>573</v>
      </c>
      <c r="G282" s="46"/>
      <c r="H282" s="47">
        <v>22</v>
      </c>
      <c r="I282" s="46">
        <f t="shared" si="12"/>
        <v>0</v>
      </c>
      <c r="J282" s="67">
        <f t="shared" si="13"/>
        <v>0</v>
      </c>
      <c r="K282" s="68">
        <f t="shared" si="14"/>
        <v>0</v>
      </c>
      <c r="L282" s="72"/>
      <c r="M282" s="73"/>
      <c r="N282" s="73"/>
      <c r="O282" s="73"/>
      <c r="P282" s="73"/>
    </row>
    <row r="283" spans="2:16" x14ac:dyDescent="0.3">
      <c r="B283" s="45">
        <v>275</v>
      </c>
      <c r="C283" s="42" t="s">
        <v>234</v>
      </c>
      <c r="D283" s="64"/>
      <c r="E283" s="82">
        <v>4035</v>
      </c>
      <c r="F283" s="82" t="s">
        <v>573</v>
      </c>
      <c r="G283" s="46"/>
      <c r="H283" s="47">
        <v>22</v>
      </c>
      <c r="I283" s="46">
        <f t="shared" si="12"/>
        <v>0</v>
      </c>
      <c r="J283" s="67">
        <f t="shared" si="13"/>
        <v>0</v>
      </c>
      <c r="K283" s="68">
        <f t="shared" si="14"/>
        <v>0</v>
      </c>
      <c r="L283" s="72"/>
      <c r="M283" s="73"/>
      <c r="N283" s="73"/>
      <c r="O283" s="73"/>
      <c r="P283" s="73"/>
    </row>
    <row r="284" spans="2:16" x14ac:dyDescent="0.3">
      <c r="B284" s="45">
        <v>276</v>
      </c>
      <c r="C284" s="42" t="s">
        <v>235</v>
      </c>
      <c r="D284" s="64"/>
      <c r="E284" s="82">
        <v>3690</v>
      </c>
      <c r="F284" s="82" t="s">
        <v>573</v>
      </c>
      <c r="G284" s="46"/>
      <c r="H284" s="47">
        <v>22</v>
      </c>
      <c r="I284" s="46">
        <f t="shared" si="12"/>
        <v>0</v>
      </c>
      <c r="J284" s="67">
        <f t="shared" si="13"/>
        <v>0</v>
      </c>
      <c r="K284" s="68">
        <f t="shared" si="14"/>
        <v>0</v>
      </c>
      <c r="L284" s="72"/>
      <c r="M284" s="73"/>
      <c r="N284" s="73"/>
      <c r="O284" s="73"/>
      <c r="P284" s="73"/>
    </row>
    <row r="285" spans="2:16" x14ac:dyDescent="0.3">
      <c r="B285" s="45">
        <v>277</v>
      </c>
      <c r="C285" s="42" t="s">
        <v>236</v>
      </c>
      <c r="D285" s="64"/>
      <c r="E285" s="82">
        <v>3480</v>
      </c>
      <c r="F285" s="82" t="s">
        <v>573</v>
      </c>
      <c r="G285" s="46"/>
      <c r="H285" s="47">
        <v>22</v>
      </c>
      <c r="I285" s="46">
        <f t="shared" si="12"/>
        <v>0</v>
      </c>
      <c r="J285" s="67">
        <f t="shared" si="13"/>
        <v>0</v>
      </c>
      <c r="K285" s="68">
        <f t="shared" si="14"/>
        <v>0</v>
      </c>
      <c r="L285" s="72"/>
      <c r="M285" s="73"/>
      <c r="N285" s="73"/>
      <c r="O285" s="73"/>
      <c r="P285" s="73"/>
    </row>
    <row r="286" spans="2:16" x14ac:dyDescent="0.3">
      <c r="B286" s="45">
        <v>278</v>
      </c>
      <c r="C286" s="89" t="s">
        <v>238</v>
      </c>
      <c r="D286" s="64"/>
      <c r="E286" s="81">
        <v>3510</v>
      </c>
      <c r="F286" s="82" t="s">
        <v>573</v>
      </c>
      <c r="G286" s="46"/>
      <c r="H286" s="47">
        <v>22</v>
      </c>
      <c r="I286" s="46">
        <f t="shared" si="12"/>
        <v>0</v>
      </c>
      <c r="J286" s="67">
        <f t="shared" si="13"/>
        <v>0</v>
      </c>
      <c r="K286" s="68">
        <f t="shared" si="14"/>
        <v>0</v>
      </c>
      <c r="L286" s="72"/>
      <c r="M286" s="73"/>
      <c r="N286" s="73"/>
      <c r="O286" s="73"/>
      <c r="P286" s="73"/>
    </row>
    <row r="287" spans="2:16" ht="28.8" customHeight="1" x14ac:dyDescent="0.3">
      <c r="B287" s="45">
        <v>279</v>
      </c>
      <c r="C287" s="123" t="s">
        <v>953</v>
      </c>
      <c r="D287" s="64"/>
      <c r="E287" s="82">
        <v>13656</v>
      </c>
      <c r="F287" s="82" t="s">
        <v>573</v>
      </c>
      <c r="G287" s="46"/>
      <c r="H287" s="47">
        <v>22</v>
      </c>
      <c r="I287" s="46">
        <f t="shared" si="12"/>
        <v>0</v>
      </c>
      <c r="J287" s="67">
        <f t="shared" si="13"/>
        <v>0</v>
      </c>
      <c r="K287" s="68">
        <f t="shared" si="14"/>
        <v>0</v>
      </c>
      <c r="L287" s="72"/>
      <c r="M287" s="73"/>
      <c r="N287" s="73"/>
      <c r="O287" s="73"/>
      <c r="P287" s="73"/>
    </row>
    <row r="288" spans="2:16" x14ac:dyDescent="0.3">
      <c r="B288" s="45">
        <v>280</v>
      </c>
      <c r="C288" s="123" t="s">
        <v>954</v>
      </c>
      <c r="D288" s="64"/>
      <c r="E288" s="82">
        <v>25986</v>
      </c>
      <c r="F288" s="82" t="s">
        <v>573</v>
      </c>
      <c r="G288" s="46"/>
      <c r="H288" s="47">
        <v>22</v>
      </c>
      <c r="I288" s="46">
        <f t="shared" si="12"/>
        <v>0</v>
      </c>
      <c r="J288" s="67">
        <f t="shared" si="13"/>
        <v>0</v>
      </c>
      <c r="K288" s="68">
        <f t="shared" si="14"/>
        <v>0</v>
      </c>
      <c r="L288" s="72"/>
      <c r="M288" s="73"/>
      <c r="N288" s="73"/>
      <c r="O288" s="73"/>
      <c r="P288" s="73"/>
    </row>
    <row r="289" spans="2:16" ht="22.2" customHeight="1" x14ac:dyDescent="0.3">
      <c r="B289" s="45">
        <v>281</v>
      </c>
      <c r="C289" s="43" t="s">
        <v>239</v>
      </c>
      <c r="D289" s="64"/>
      <c r="E289" s="82">
        <v>28594</v>
      </c>
      <c r="F289" s="82" t="s">
        <v>573</v>
      </c>
      <c r="G289" s="46"/>
      <c r="H289" s="47">
        <v>22</v>
      </c>
      <c r="I289" s="46">
        <f t="shared" si="12"/>
        <v>0</v>
      </c>
      <c r="J289" s="67">
        <f t="shared" si="13"/>
        <v>0</v>
      </c>
      <c r="K289" s="68">
        <f t="shared" si="14"/>
        <v>0</v>
      </c>
      <c r="L289" s="72"/>
      <c r="M289" s="73"/>
      <c r="N289" s="73"/>
      <c r="O289" s="73"/>
      <c r="P289" s="73"/>
    </row>
    <row r="290" spans="2:16" ht="22.8" x14ac:dyDescent="0.3">
      <c r="B290" s="45">
        <v>282</v>
      </c>
      <c r="C290" s="43" t="s">
        <v>240</v>
      </c>
      <c r="D290" s="64"/>
      <c r="E290" s="82">
        <v>4260</v>
      </c>
      <c r="F290" s="82" t="s">
        <v>573</v>
      </c>
      <c r="G290" s="46"/>
      <c r="H290" s="47">
        <v>22</v>
      </c>
      <c r="I290" s="46">
        <f t="shared" si="12"/>
        <v>0</v>
      </c>
      <c r="J290" s="67">
        <f t="shared" si="13"/>
        <v>0</v>
      </c>
      <c r="K290" s="68">
        <f t="shared" si="14"/>
        <v>0</v>
      </c>
      <c r="L290" s="72"/>
      <c r="M290" s="73"/>
      <c r="N290" s="73"/>
      <c r="O290" s="73"/>
      <c r="P290" s="73"/>
    </row>
    <row r="291" spans="2:16" x14ac:dyDescent="0.3">
      <c r="B291" s="45">
        <v>283</v>
      </c>
      <c r="C291" s="89" t="s">
        <v>664</v>
      </c>
      <c r="D291" s="64"/>
      <c r="E291" s="81">
        <v>3255</v>
      </c>
      <c r="F291" s="82" t="s">
        <v>573</v>
      </c>
      <c r="G291" s="46"/>
      <c r="H291" s="47">
        <v>22</v>
      </c>
      <c r="I291" s="46">
        <f t="shared" si="12"/>
        <v>0</v>
      </c>
      <c r="J291" s="67">
        <f t="shared" si="13"/>
        <v>0</v>
      </c>
      <c r="K291" s="68">
        <f t="shared" si="14"/>
        <v>0</v>
      </c>
      <c r="L291" s="72"/>
      <c r="M291" s="73"/>
      <c r="N291" s="73"/>
      <c r="O291" s="73"/>
      <c r="P291" s="73"/>
    </row>
    <row r="292" spans="2:16" x14ac:dyDescent="0.3">
      <c r="B292" s="45">
        <v>284</v>
      </c>
      <c r="C292" s="89" t="s">
        <v>665</v>
      </c>
      <c r="D292" s="64"/>
      <c r="E292" s="81">
        <v>3330</v>
      </c>
      <c r="F292" s="82" t="s">
        <v>573</v>
      </c>
      <c r="G292" s="46"/>
      <c r="H292" s="47">
        <v>22</v>
      </c>
      <c r="I292" s="46">
        <f t="shared" si="12"/>
        <v>0</v>
      </c>
      <c r="J292" s="67">
        <f t="shared" si="13"/>
        <v>0</v>
      </c>
      <c r="K292" s="68">
        <f t="shared" si="14"/>
        <v>0</v>
      </c>
      <c r="L292" s="72"/>
      <c r="M292" s="73"/>
      <c r="N292" s="73"/>
      <c r="O292" s="73"/>
      <c r="P292" s="73"/>
    </row>
    <row r="293" spans="2:16" x14ac:dyDescent="0.3">
      <c r="B293" s="45">
        <v>285</v>
      </c>
      <c r="C293" s="89" t="s">
        <v>666</v>
      </c>
      <c r="D293" s="64"/>
      <c r="E293" s="81">
        <v>3270</v>
      </c>
      <c r="F293" s="82" t="s">
        <v>573</v>
      </c>
      <c r="G293" s="46"/>
      <c r="H293" s="47">
        <v>22</v>
      </c>
      <c r="I293" s="46">
        <f t="shared" si="12"/>
        <v>0</v>
      </c>
      <c r="J293" s="67">
        <f t="shared" si="13"/>
        <v>0</v>
      </c>
      <c r="K293" s="68">
        <f t="shared" si="14"/>
        <v>0</v>
      </c>
      <c r="L293" s="72"/>
      <c r="M293" s="73"/>
      <c r="N293" s="73"/>
      <c r="O293" s="73"/>
      <c r="P293" s="73"/>
    </row>
    <row r="294" spans="2:16" x14ac:dyDescent="0.3">
      <c r="B294" s="45">
        <v>286</v>
      </c>
      <c r="C294" s="89" t="s">
        <v>667</v>
      </c>
      <c r="D294" s="64"/>
      <c r="E294" s="81">
        <v>3225</v>
      </c>
      <c r="F294" s="82" t="s">
        <v>573</v>
      </c>
      <c r="G294" s="46"/>
      <c r="H294" s="47">
        <v>22</v>
      </c>
      <c r="I294" s="46">
        <f t="shared" si="12"/>
        <v>0</v>
      </c>
      <c r="J294" s="67">
        <f t="shared" si="13"/>
        <v>0</v>
      </c>
      <c r="K294" s="68">
        <f t="shared" si="14"/>
        <v>0</v>
      </c>
      <c r="L294" s="72"/>
      <c r="M294" s="73"/>
      <c r="N294" s="73"/>
      <c r="O294" s="73"/>
      <c r="P294" s="73"/>
    </row>
    <row r="295" spans="2:16" x14ac:dyDescent="0.3">
      <c r="B295" s="45">
        <v>287</v>
      </c>
      <c r="C295" s="43" t="s">
        <v>668</v>
      </c>
      <c r="D295" s="64"/>
      <c r="E295" s="82">
        <v>3105</v>
      </c>
      <c r="F295" s="82" t="s">
        <v>573</v>
      </c>
      <c r="G295" s="46"/>
      <c r="H295" s="47">
        <v>22</v>
      </c>
      <c r="I295" s="46">
        <f t="shared" si="12"/>
        <v>0</v>
      </c>
      <c r="J295" s="67">
        <f t="shared" si="13"/>
        <v>0</v>
      </c>
      <c r="K295" s="68">
        <f t="shared" si="14"/>
        <v>0</v>
      </c>
      <c r="L295" s="72"/>
      <c r="M295" s="73"/>
      <c r="N295" s="73"/>
      <c r="O295" s="73"/>
      <c r="P295" s="73"/>
    </row>
    <row r="296" spans="2:16" x14ac:dyDescent="0.3">
      <c r="B296" s="45">
        <v>288</v>
      </c>
      <c r="C296" s="42" t="s">
        <v>669</v>
      </c>
      <c r="D296" s="64"/>
      <c r="E296" s="82">
        <v>3495</v>
      </c>
      <c r="F296" s="82" t="s">
        <v>573</v>
      </c>
      <c r="G296" s="46"/>
      <c r="H296" s="47">
        <v>22</v>
      </c>
      <c r="I296" s="46">
        <f t="shared" si="12"/>
        <v>0</v>
      </c>
      <c r="J296" s="67">
        <f t="shared" si="13"/>
        <v>0</v>
      </c>
      <c r="K296" s="68">
        <f t="shared" si="14"/>
        <v>0</v>
      </c>
      <c r="L296" s="72"/>
      <c r="M296" s="73"/>
      <c r="N296" s="73"/>
      <c r="O296" s="73"/>
      <c r="P296" s="73"/>
    </row>
    <row r="297" spans="2:16" x14ac:dyDescent="0.3">
      <c r="B297" s="45">
        <v>289</v>
      </c>
      <c r="C297" s="42" t="s">
        <v>670</v>
      </c>
      <c r="D297" s="64"/>
      <c r="E297" s="82">
        <v>3045</v>
      </c>
      <c r="F297" s="82" t="s">
        <v>573</v>
      </c>
      <c r="G297" s="46"/>
      <c r="H297" s="47">
        <v>22</v>
      </c>
      <c r="I297" s="46">
        <f t="shared" si="12"/>
        <v>0</v>
      </c>
      <c r="J297" s="67">
        <f t="shared" si="13"/>
        <v>0</v>
      </c>
      <c r="K297" s="68">
        <f t="shared" si="14"/>
        <v>0</v>
      </c>
      <c r="L297" s="72"/>
      <c r="M297" s="73"/>
      <c r="N297" s="73"/>
      <c r="O297" s="73"/>
      <c r="P297" s="73"/>
    </row>
    <row r="298" spans="2:16" x14ac:dyDescent="0.3">
      <c r="B298" s="45">
        <v>290</v>
      </c>
      <c r="C298" s="42" t="s">
        <v>671</v>
      </c>
      <c r="D298" s="64"/>
      <c r="E298" s="82">
        <v>3045</v>
      </c>
      <c r="F298" s="82" t="s">
        <v>573</v>
      </c>
      <c r="G298" s="46"/>
      <c r="H298" s="47">
        <v>22</v>
      </c>
      <c r="I298" s="46">
        <f t="shared" si="12"/>
        <v>0</v>
      </c>
      <c r="J298" s="67">
        <f t="shared" si="13"/>
        <v>0</v>
      </c>
      <c r="K298" s="68">
        <f t="shared" si="14"/>
        <v>0</v>
      </c>
      <c r="L298" s="72"/>
      <c r="M298" s="73"/>
      <c r="N298" s="73"/>
      <c r="O298" s="73"/>
      <c r="P298" s="73"/>
    </row>
    <row r="299" spans="2:16" x14ac:dyDescent="0.3">
      <c r="B299" s="45">
        <v>291</v>
      </c>
      <c r="C299" s="89" t="s">
        <v>241</v>
      </c>
      <c r="D299" s="64"/>
      <c r="E299" s="81">
        <v>3165</v>
      </c>
      <c r="F299" s="82" t="s">
        <v>573</v>
      </c>
      <c r="G299" s="46"/>
      <c r="H299" s="47">
        <v>22</v>
      </c>
      <c r="I299" s="46">
        <f t="shared" si="12"/>
        <v>0</v>
      </c>
      <c r="J299" s="67">
        <f t="shared" si="13"/>
        <v>0</v>
      </c>
      <c r="K299" s="68">
        <f t="shared" si="14"/>
        <v>0</v>
      </c>
      <c r="L299" s="72"/>
      <c r="M299" s="73"/>
      <c r="N299" s="73"/>
      <c r="O299" s="73"/>
      <c r="P299" s="73"/>
    </row>
    <row r="300" spans="2:16" x14ac:dyDescent="0.3">
      <c r="B300" s="45">
        <v>292</v>
      </c>
      <c r="C300" s="42" t="s">
        <v>242</v>
      </c>
      <c r="D300" s="64"/>
      <c r="E300" s="82">
        <v>3525</v>
      </c>
      <c r="F300" s="82" t="s">
        <v>573</v>
      </c>
      <c r="G300" s="46"/>
      <c r="H300" s="47">
        <v>22</v>
      </c>
      <c r="I300" s="46">
        <f t="shared" si="12"/>
        <v>0</v>
      </c>
      <c r="J300" s="67">
        <f t="shared" si="13"/>
        <v>0</v>
      </c>
      <c r="K300" s="68">
        <f t="shared" si="14"/>
        <v>0</v>
      </c>
      <c r="L300" s="72"/>
      <c r="M300" s="73"/>
      <c r="N300" s="73"/>
      <c r="O300" s="73"/>
      <c r="P300" s="73"/>
    </row>
    <row r="301" spans="2:16" x14ac:dyDescent="0.3">
      <c r="B301" s="45">
        <v>293</v>
      </c>
      <c r="C301" s="42" t="s">
        <v>243</v>
      </c>
      <c r="D301" s="64"/>
      <c r="E301" s="82">
        <v>3165</v>
      </c>
      <c r="F301" s="82" t="s">
        <v>573</v>
      </c>
      <c r="G301" s="46"/>
      <c r="H301" s="47">
        <v>22</v>
      </c>
      <c r="I301" s="46">
        <f t="shared" si="12"/>
        <v>0</v>
      </c>
      <c r="J301" s="67">
        <f t="shared" si="13"/>
        <v>0</v>
      </c>
      <c r="K301" s="68">
        <f t="shared" si="14"/>
        <v>0</v>
      </c>
      <c r="L301" s="72"/>
      <c r="M301" s="73"/>
      <c r="N301" s="73"/>
      <c r="O301" s="73"/>
      <c r="P301" s="73"/>
    </row>
    <row r="302" spans="2:16" x14ac:dyDescent="0.3">
      <c r="B302" s="45">
        <v>294</v>
      </c>
      <c r="C302" s="43" t="s">
        <v>244</v>
      </c>
      <c r="D302" s="64"/>
      <c r="E302" s="82">
        <v>4785</v>
      </c>
      <c r="F302" s="82" t="s">
        <v>573</v>
      </c>
      <c r="G302" s="46"/>
      <c r="H302" s="47">
        <v>22</v>
      </c>
      <c r="I302" s="46">
        <f t="shared" si="12"/>
        <v>0</v>
      </c>
      <c r="J302" s="67">
        <f t="shared" si="13"/>
        <v>0</v>
      </c>
      <c r="K302" s="68">
        <f t="shared" si="14"/>
        <v>0</v>
      </c>
      <c r="L302" s="72"/>
      <c r="M302" s="73"/>
      <c r="N302" s="73"/>
      <c r="O302" s="73"/>
      <c r="P302" s="73"/>
    </row>
    <row r="303" spans="2:16" x14ac:dyDescent="0.3">
      <c r="B303" s="45">
        <v>295</v>
      </c>
      <c r="C303" s="89" t="s">
        <v>601</v>
      </c>
      <c r="D303" s="64"/>
      <c r="E303" s="81">
        <v>4905</v>
      </c>
      <c r="F303" s="82" t="s">
        <v>573</v>
      </c>
      <c r="G303" s="46"/>
      <c r="H303" s="47">
        <v>22</v>
      </c>
      <c r="I303" s="46">
        <f t="shared" si="12"/>
        <v>0</v>
      </c>
      <c r="J303" s="67">
        <f t="shared" si="13"/>
        <v>0</v>
      </c>
      <c r="K303" s="68">
        <f t="shared" si="14"/>
        <v>0</v>
      </c>
      <c r="L303" s="72"/>
      <c r="M303" s="73"/>
      <c r="N303" s="73"/>
      <c r="O303" s="73"/>
      <c r="P303" s="73"/>
    </row>
    <row r="304" spans="2:16" x14ac:dyDescent="0.3">
      <c r="B304" s="45">
        <v>296</v>
      </c>
      <c r="C304" s="42" t="s">
        <v>781</v>
      </c>
      <c r="D304" s="64"/>
      <c r="E304" s="82">
        <v>2100</v>
      </c>
      <c r="F304" s="82" t="s">
        <v>573</v>
      </c>
      <c r="G304" s="46"/>
      <c r="H304" s="47">
        <v>22</v>
      </c>
      <c r="I304" s="46">
        <f t="shared" si="12"/>
        <v>0</v>
      </c>
      <c r="J304" s="67">
        <f t="shared" si="13"/>
        <v>0</v>
      </c>
      <c r="K304" s="68">
        <f t="shared" si="14"/>
        <v>0</v>
      </c>
      <c r="L304" s="72"/>
      <c r="M304" s="73"/>
      <c r="N304" s="73"/>
      <c r="O304" s="73"/>
      <c r="P304" s="73"/>
    </row>
    <row r="305" spans="2:16" x14ac:dyDescent="0.3">
      <c r="B305" s="45">
        <v>297</v>
      </c>
      <c r="C305" s="89" t="s">
        <v>245</v>
      </c>
      <c r="D305" s="64"/>
      <c r="E305" s="81">
        <v>966</v>
      </c>
      <c r="F305" s="82" t="s">
        <v>573</v>
      </c>
      <c r="G305" s="46"/>
      <c r="H305" s="47">
        <v>22</v>
      </c>
      <c r="I305" s="46">
        <f t="shared" si="12"/>
        <v>0</v>
      </c>
      <c r="J305" s="67">
        <f t="shared" si="13"/>
        <v>0</v>
      </c>
      <c r="K305" s="68">
        <f t="shared" si="14"/>
        <v>0</v>
      </c>
      <c r="L305" s="72"/>
      <c r="M305" s="73"/>
      <c r="N305" s="73"/>
      <c r="O305" s="73"/>
      <c r="P305" s="73"/>
    </row>
    <row r="306" spans="2:16" x14ac:dyDescent="0.3">
      <c r="B306" s="45">
        <v>298</v>
      </c>
      <c r="C306" s="42" t="s">
        <v>246</v>
      </c>
      <c r="D306" s="64"/>
      <c r="E306" s="82">
        <v>6415</v>
      </c>
      <c r="F306" s="82" t="s">
        <v>573</v>
      </c>
      <c r="G306" s="46"/>
      <c r="H306" s="47">
        <v>22</v>
      </c>
      <c r="I306" s="46">
        <f t="shared" si="12"/>
        <v>0</v>
      </c>
      <c r="J306" s="67">
        <f t="shared" si="13"/>
        <v>0</v>
      </c>
      <c r="K306" s="68">
        <f t="shared" si="14"/>
        <v>0</v>
      </c>
      <c r="L306" s="72"/>
      <c r="M306" s="73"/>
      <c r="N306" s="73"/>
      <c r="O306" s="73"/>
      <c r="P306" s="73"/>
    </row>
    <row r="307" spans="2:16" x14ac:dyDescent="0.3">
      <c r="B307" s="45">
        <v>299</v>
      </c>
      <c r="C307" s="42" t="s">
        <v>247</v>
      </c>
      <c r="D307" s="64"/>
      <c r="E307" s="82">
        <v>4260</v>
      </c>
      <c r="F307" s="82" t="s">
        <v>573</v>
      </c>
      <c r="G307" s="46"/>
      <c r="H307" s="47">
        <v>22</v>
      </c>
      <c r="I307" s="46">
        <f t="shared" si="12"/>
        <v>0</v>
      </c>
      <c r="J307" s="67">
        <f t="shared" si="13"/>
        <v>0</v>
      </c>
      <c r="K307" s="68">
        <f t="shared" si="14"/>
        <v>0</v>
      </c>
      <c r="L307" s="72"/>
      <c r="M307" s="73"/>
      <c r="N307" s="73"/>
      <c r="O307" s="73"/>
      <c r="P307" s="73"/>
    </row>
    <row r="308" spans="2:16" x14ac:dyDescent="0.3">
      <c r="B308" s="45">
        <v>300</v>
      </c>
      <c r="C308" s="42" t="s">
        <v>248</v>
      </c>
      <c r="D308" s="64"/>
      <c r="E308" s="82">
        <v>4840</v>
      </c>
      <c r="F308" s="82" t="s">
        <v>573</v>
      </c>
      <c r="G308" s="46"/>
      <c r="H308" s="47">
        <v>22</v>
      </c>
      <c r="I308" s="46">
        <f t="shared" si="12"/>
        <v>0</v>
      </c>
      <c r="J308" s="67">
        <f t="shared" si="13"/>
        <v>0</v>
      </c>
      <c r="K308" s="68">
        <f t="shared" si="14"/>
        <v>0</v>
      </c>
      <c r="L308" s="72"/>
      <c r="M308" s="73"/>
      <c r="N308" s="73"/>
      <c r="O308" s="73"/>
      <c r="P308" s="73"/>
    </row>
    <row r="309" spans="2:16" x14ac:dyDescent="0.3">
      <c r="B309" s="45">
        <v>301</v>
      </c>
      <c r="C309" s="42" t="s">
        <v>249</v>
      </c>
      <c r="D309" s="64"/>
      <c r="E309" s="82">
        <v>4515</v>
      </c>
      <c r="F309" s="82" t="s">
        <v>573</v>
      </c>
      <c r="G309" s="46"/>
      <c r="H309" s="47">
        <v>22</v>
      </c>
      <c r="I309" s="46">
        <f t="shared" si="12"/>
        <v>0</v>
      </c>
      <c r="J309" s="67">
        <f t="shared" si="13"/>
        <v>0</v>
      </c>
      <c r="K309" s="68">
        <f t="shared" si="14"/>
        <v>0</v>
      </c>
      <c r="L309" s="72"/>
      <c r="M309" s="73"/>
      <c r="N309" s="73"/>
      <c r="O309" s="73"/>
      <c r="P309" s="73"/>
    </row>
    <row r="310" spans="2:16" x14ac:dyDescent="0.3">
      <c r="B310" s="45">
        <v>302</v>
      </c>
      <c r="C310" s="42" t="s">
        <v>783</v>
      </c>
      <c r="D310" s="64"/>
      <c r="E310" s="82">
        <v>1032</v>
      </c>
      <c r="F310" s="82" t="s">
        <v>573</v>
      </c>
      <c r="G310" s="46"/>
      <c r="H310" s="47">
        <v>22</v>
      </c>
      <c r="I310" s="46">
        <f t="shared" si="12"/>
        <v>0</v>
      </c>
      <c r="J310" s="67">
        <f t="shared" si="13"/>
        <v>0</v>
      </c>
      <c r="K310" s="68">
        <f t="shared" si="14"/>
        <v>0</v>
      </c>
      <c r="L310" s="72"/>
      <c r="M310" s="73"/>
      <c r="N310" s="73"/>
      <c r="O310" s="73"/>
      <c r="P310" s="73"/>
    </row>
    <row r="311" spans="2:16" x14ac:dyDescent="0.3">
      <c r="B311" s="45">
        <v>303</v>
      </c>
      <c r="C311" s="42" t="s">
        <v>255</v>
      </c>
      <c r="D311" s="64"/>
      <c r="E311" s="82">
        <v>4140</v>
      </c>
      <c r="F311" s="82" t="s">
        <v>573</v>
      </c>
      <c r="G311" s="46"/>
      <c r="H311" s="47">
        <v>22</v>
      </c>
      <c r="I311" s="46">
        <f t="shared" si="12"/>
        <v>0</v>
      </c>
      <c r="J311" s="67">
        <f t="shared" si="13"/>
        <v>0</v>
      </c>
      <c r="K311" s="68">
        <f t="shared" si="14"/>
        <v>0</v>
      </c>
      <c r="L311" s="72"/>
      <c r="M311" s="73"/>
      <c r="N311" s="73"/>
      <c r="O311" s="73"/>
      <c r="P311" s="73"/>
    </row>
    <row r="312" spans="2:16" x14ac:dyDescent="0.3">
      <c r="B312" s="45">
        <v>304</v>
      </c>
      <c r="C312" s="43" t="s">
        <v>256</v>
      </c>
      <c r="D312" s="64"/>
      <c r="E312" s="82">
        <v>4902</v>
      </c>
      <c r="F312" s="82" t="s">
        <v>573</v>
      </c>
      <c r="G312" s="46"/>
      <c r="H312" s="47">
        <v>22</v>
      </c>
      <c r="I312" s="46">
        <f t="shared" si="12"/>
        <v>0</v>
      </c>
      <c r="J312" s="67">
        <f t="shared" si="13"/>
        <v>0</v>
      </c>
      <c r="K312" s="68">
        <f t="shared" si="14"/>
        <v>0</v>
      </c>
      <c r="L312" s="72"/>
      <c r="M312" s="73"/>
      <c r="N312" s="73"/>
      <c r="O312" s="73"/>
      <c r="P312" s="73"/>
    </row>
    <row r="313" spans="2:16" x14ac:dyDescent="0.3">
      <c r="B313" s="45">
        <v>305</v>
      </c>
      <c r="C313" s="43" t="s">
        <v>257</v>
      </c>
      <c r="D313" s="64"/>
      <c r="E313" s="82">
        <v>3798</v>
      </c>
      <c r="F313" s="82" t="s">
        <v>573</v>
      </c>
      <c r="G313" s="46"/>
      <c r="H313" s="47">
        <v>22</v>
      </c>
      <c r="I313" s="46">
        <f t="shared" si="12"/>
        <v>0</v>
      </c>
      <c r="J313" s="67">
        <f t="shared" si="13"/>
        <v>0</v>
      </c>
      <c r="K313" s="68">
        <f t="shared" si="14"/>
        <v>0</v>
      </c>
      <c r="L313" s="72"/>
      <c r="M313" s="73"/>
      <c r="N313" s="73"/>
      <c r="O313" s="73"/>
      <c r="P313" s="73"/>
    </row>
    <row r="314" spans="2:16" x14ac:dyDescent="0.3">
      <c r="B314" s="45">
        <v>306</v>
      </c>
      <c r="C314" s="89" t="s">
        <v>258</v>
      </c>
      <c r="D314" s="64"/>
      <c r="E314" s="81">
        <v>4036</v>
      </c>
      <c r="F314" s="82" t="s">
        <v>573</v>
      </c>
      <c r="G314" s="46"/>
      <c r="H314" s="47">
        <v>22</v>
      </c>
      <c r="I314" s="46">
        <f t="shared" si="12"/>
        <v>0</v>
      </c>
      <c r="J314" s="67">
        <f t="shared" si="13"/>
        <v>0</v>
      </c>
      <c r="K314" s="68">
        <f t="shared" si="14"/>
        <v>0</v>
      </c>
      <c r="L314" s="72"/>
      <c r="M314" s="73"/>
      <c r="N314" s="73"/>
      <c r="O314" s="73"/>
      <c r="P314" s="73"/>
    </row>
    <row r="315" spans="2:16" x14ac:dyDescent="0.3">
      <c r="B315" s="45">
        <v>307</v>
      </c>
      <c r="C315" s="89" t="s">
        <v>259</v>
      </c>
      <c r="D315" s="64"/>
      <c r="E315" s="81">
        <v>3705</v>
      </c>
      <c r="F315" s="82" t="s">
        <v>573</v>
      </c>
      <c r="G315" s="46"/>
      <c r="H315" s="47">
        <v>22</v>
      </c>
      <c r="I315" s="46">
        <f t="shared" si="12"/>
        <v>0</v>
      </c>
      <c r="J315" s="67">
        <f t="shared" si="13"/>
        <v>0</v>
      </c>
      <c r="K315" s="68">
        <f t="shared" si="14"/>
        <v>0</v>
      </c>
      <c r="L315" s="72"/>
      <c r="M315" s="73"/>
      <c r="N315" s="73"/>
      <c r="O315" s="73"/>
      <c r="P315" s="73"/>
    </row>
    <row r="316" spans="2:16" x14ac:dyDescent="0.3">
      <c r="B316" s="45">
        <v>308</v>
      </c>
      <c r="C316" s="89" t="s">
        <v>260</v>
      </c>
      <c r="D316" s="64"/>
      <c r="E316" s="81">
        <v>4829</v>
      </c>
      <c r="F316" s="82" t="s">
        <v>573</v>
      </c>
      <c r="G316" s="46"/>
      <c r="H316" s="47">
        <v>22</v>
      </c>
      <c r="I316" s="46">
        <f t="shared" si="12"/>
        <v>0</v>
      </c>
      <c r="J316" s="67">
        <f t="shared" si="13"/>
        <v>0</v>
      </c>
      <c r="K316" s="68">
        <f t="shared" si="14"/>
        <v>0</v>
      </c>
      <c r="L316" s="72"/>
      <c r="M316" s="73"/>
      <c r="N316" s="73"/>
      <c r="O316" s="73"/>
      <c r="P316" s="73"/>
    </row>
    <row r="317" spans="2:16" x14ac:dyDescent="0.3">
      <c r="B317" s="45">
        <v>309</v>
      </c>
      <c r="C317" s="89" t="s">
        <v>261</v>
      </c>
      <c r="D317" s="64"/>
      <c r="E317" s="81">
        <v>3540</v>
      </c>
      <c r="F317" s="82" t="s">
        <v>573</v>
      </c>
      <c r="G317" s="46"/>
      <c r="H317" s="47">
        <v>22</v>
      </c>
      <c r="I317" s="46">
        <f t="shared" si="12"/>
        <v>0</v>
      </c>
      <c r="J317" s="67">
        <f t="shared" si="13"/>
        <v>0</v>
      </c>
      <c r="K317" s="68">
        <f t="shared" si="14"/>
        <v>0</v>
      </c>
      <c r="L317" s="72"/>
      <c r="M317" s="73"/>
      <c r="N317" s="73"/>
      <c r="O317" s="73"/>
      <c r="P317" s="73"/>
    </row>
    <row r="318" spans="2:16" x14ac:dyDescent="0.3">
      <c r="B318" s="45">
        <v>310</v>
      </c>
      <c r="C318" s="89" t="s">
        <v>262</v>
      </c>
      <c r="D318" s="64"/>
      <c r="E318" s="81">
        <v>3345</v>
      </c>
      <c r="F318" s="82" t="s">
        <v>573</v>
      </c>
      <c r="G318" s="46"/>
      <c r="H318" s="47">
        <v>22</v>
      </c>
      <c r="I318" s="46">
        <f t="shared" si="12"/>
        <v>0</v>
      </c>
      <c r="J318" s="67">
        <f t="shared" si="13"/>
        <v>0</v>
      </c>
      <c r="K318" s="68">
        <f t="shared" si="14"/>
        <v>0</v>
      </c>
      <c r="L318" s="72"/>
      <c r="M318" s="73"/>
      <c r="N318" s="73"/>
      <c r="O318" s="73"/>
      <c r="P318" s="73"/>
    </row>
    <row r="319" spans="2:16" x14ac:dyDescent="0.3">
      <c r="B319" s="45">
        <v>311</v>
      </c>
      <c r="C319" s="89" t="s">
        <v>263</v>
      </c>
      <c r="D319" s="64"/>
      <c r="E319" s="81">
        <v>3357</v>
      </c>
      <c r="F319" s="82" t="s">
        <v>573</v>
      </c>
      <c r="G319" s="46"/>
      <c r="H319" s="47">
        <v>22</v>
      </c>
      <c r="I319" s="46">
        <f t="shared" si="12"/>
        <v>0</v>
      </c>
      <c r="J319" s="67">
        <f t="shared" si="13"/>
        <v>0</v>
      </c>
      <c r="K319" s="68">
        <f t="shared" si="14"/>
        <v>0</v>
      </c>
      <c r="L319" s="72"/>
      <c r="M319" s="73"/>
      <c r="N319" s="73"/>
      <c r="O319" s="73"/>
      <c r="P319" s="73"/>
    </row>
    <row r="320" spans="2:16" x14ac:dyDescent="0.3">
      <c r="B320" s="45">
        <v>312</v>
      </c>
      <c r="C320" s="89" t="s">
        <v>696</v>
      </c>
      <c r="D320" s="64"/>
      <c r="E320" s="81">
        <v>1905</v>
      </c>
      <c r="F320" s="82" t="s">
        <v>573</v>
      </c>
      <c r="G320" s="46"/>
      <c r="H320" s="47">
        <v>22</v>
      </c>
      <c r="I320" s="46">
        <f t="shared" si="12"/>
        <v>0</v>
      </c>
      <c r="J320" s="67">
        <f t="shared" si="13"/>
        <v>0</v>
      </c>
      <c r="K320" s="68">
        <f t="shared" si="14"/>
        <v>0</v>
      </c>
      <c r="L320" s="72"/>
      <c r="M320" s="73"/>
      <c r="N320" s="73"/>
      <c r="O320" s="73"/>
      <c r="P320" s="73"/>
    </row>
    <row r="321" spans="2:16" x14ac:dyDescent="0.3">
      <c r="B321" s="45">
        <v>313</v>
      </c>
      <c r="C321" s="42" t="s">
        <v>266</v>
      </c>
      <c r="D321" s="64"/>
      <c r="E321" s="82">
        <v>1706</v>
      </c>
      <c r="F321" s="82" t="s">
        <v>573</v>
      </c>
      <c r="G321" s="46"/>
      <c r="H321" s="47">
        <v>22</v>
      </c>
      <c r="I321" s="46">
        <f t="shared" si="12"/>
        <v>0</v>
      </c>
      <c r="J321" s="67">
        <f t="shared" si="13"/>
        <v>0</v>
      </c>
      <c r="K321" s="68">
        <f t="shared" si="14"/>
        <v>0</v>
      </c>
      <c r="L321" s="72"/>
      <c r="M321" s="73"/>
      <c r="N321" s="73"/>
      <c r="O321" s="73"/>
      <c r="P321" s="73"/>
    </row>
    <row r="322" spans="2:16" x14ac:dyDescent="0.3">
      <c r="B322" s="45">
        <v>314</v>
      </c>
      <c r="C322" s="42" t="s">
        <v>786</v>
      </c>
      <c r="D322" s="64"/>
      <c r="E322" s="82">
        <v>890</v>
      </c>
      <c r="F322" s="82" t="s">
        <v>573</v>
      </c>
      <c r="G322" s="46"/>
      <c r="H322" s="47">
        <v>22</v>
      </c>
      <c r="I322" s="46">
        <f t="shared" si="12"/>
        <v>0</v>
      </c>
      <c r="J322" s="67">
        <f t="shared" si="13"/>
        <v>0</v>
      </c>
      <c r="K322" s="68">
        <f t="shared" si="14"/>
        <v>0</v>
      </c>
      <c r="L322" s="72"/>
      <c r="M322" s="73"/>
      <c r="N322" s="73"/>
      <c r="O322" s="73"/>
      <c r="P322" s="73"/>
    </row>
    <row r="323" spans="2:16" x14ac:dyDescent="0.3">
      <c r="B323" s="45">
        <v>315</v>
      </c>
      <c r="C323" s="42" t="s">
        <v>787</v>
      </c>
      <c r="D323" s="64"/>
      <c r="E323" s="82">
        <v>996</v>
      </c>
      <c r="F323" s="82" t="s">
        <v>573</v>
      </c>
      <c r="G323" s="46"/>
      <c r="H323" s="47">
        <v>22</v>
      </c>
      <c r="I323" s="46">
        <f t="shared" si="12"/>
        <v>0</v>
      </c>
      <c r="J323" s="67">
        <f t="shared" si="13"/>
        <v>0</v>
      </c>
      <c r="K323" s="68">
        <f t="shared" si="14"/>
        <v>0</v>
      </c>
      <c r="L323" s="72"/>
      <c r="M323" s="73"/>
      <c r="N323" s="73"/>
      <c r="O323" s="73"/>
      <c r="P323" s="73"/>
    </row>
    <row r="324" spans="2:16" x14ac:dyDescent="0.3">
      <c r="B324" s="45">
        <v>316</v>
      </c>
      <c r="C324" s="89" t="s">
        <v>270</v>
      </c>
      <c r="D324" s="64"/>
      <c r="E324" s="81">
        <v>411</v>
      </c>
      <c r="F324" s="82" t="s">
        <v>573</v>
      </c>
      <c r="G324" s="46"/>
      <c r="H324" s="47">
        <v>22</v>
      </c>
      <c r="I324" s="46">
        <f t="shared" si="12"/>
        <v>0</v>
      </c>
      <c r="J324" s="67">
        <f t="shared" si="13"/>
        <v>0</v>
      </c>
      <c r="K324" s="68">
        <f t="shared" si="14"/>
        <v>0</v>
      </c>
      <c r="L324" s="72"/>
      <c r="M324" s="73"/>
      <c r="N324" s="73"/>
      <c r="O324" s="73"/>
      <c r="P324" s="73"/>
    </row>
    <row r="325" spans="2:16" x14ac:dyDescent="0.3">
      <c r="B325" s="45">
        <v>317</v>
      </c>
      <c r="C325" s="42" t="s">
        <v>267</v>
      </c>
      <c r="D325" s="64"/>
      <c r="E325" s="82">
        <v>426</v>
      </c>
      <c r="F325" s="82" t="s">
        <v>573</v>
      </c>
      <c r="G325" s="46"/>
      <c r="H325" s="47">
        <v>22</v>
      </c>
      <c r="I325" s="46">
        <f t="shared" si="12"/>
        <v>0</v>
      </c>
      <c r="J325" s="67">
        <f t="shared" si="13"/>
        <v>0</v>
      </c>
      <c r="K325" s="68">
        <f t="shared" si="14"/>
        <v>0</v>
      </c>
      <c r="L325" s="72"/>
      <c r="M325" s="73"/>
      <c r="N325" s="73"/>
      <c r="O325" s="73"/>
      <c r="P325" s="73"/>
    </row>
    <row r="326" spans="2:16" x14ac:dyDescent="0.3">
      <c r="B326" s="45">
        <v>318</v>
      </c>
      <c r="C326" s="89" t="s">
        <v>269</v>
      </c>
      <c r="D326" s="64"/>
      <c r="E326" s="81">
        <v>339</v>
      </c>
      <c r="F326" s="82" t="s">
        <v>573</v>
      </c>
      <c r="G326" s="46"/>
      <c r="H326" s="47">
        <v>22</v>
      </c>
      <c r="I326" s="46">
        <f t="shared" si="12"/>
        <v>0</v>
      </c>
      <c r="J326" s="67">
        <f t="shared" si="13"/>
        <v>0</v>
      </c>
      <c r="K326" s="68">
        <f t="shared" si="14"/>
        <v>0</v>
      </c>
      <c r="L326" s="72"/>
      <c r="M326" s="73"/>
      <c r="N326" s="73"/>
      <c r="O326" s="73"/>
      <c r="P326" s="73"/>
    </row>
    <row r="327" spans="2:16" x14ac:dyDescent="0.3">
      <c r="B327" s="45">
        <v>319</v>
      </c>
      <c r="C327" s="89" t="s">
        <v>271</v>
      </c>
      <c r="D327" s="64"/>
      <c r="E327" s="81">
        <v>339</v>
      </c>
      <c r="F327" s="82" t="s">
        <v>573</v>
      </c>
      <c r="G327" s="46"/>
      <c r="H327" s="47">
        <v>22</v>
      </c>
      <c r="I327" s="46">
        <f t="shared" si="12"/>
        <v>0</v>
      </c>
      <c r="J327" s="67">
        <f t="shared" si="13"/>
        <v>0</v>
      </c>
      <c r="K327" s="68">
        <f t="shared" si="14"/>
        <v>0</v>
      </c>
      <c r="L327" s="72"/>
      <c r="M327" s="73"/>
      <c r="N327" s="73"/>
      <c r="O327" s="73"/>
      <c r="P327" s="73"/>
    </row>
    <row r="328" spans="2:16" x14ac:dyDescent="0.3">
      <c r="B328" s="45">
        <v>320</v>
      </c>
      <c r="C328" s="89" t="s">
        <v>280</v>
      </c>
      <c r="D328" s="64"/>
      <c r="E328" s="81">
        <v>147</v>
      </c>
      <c r="F328" s="82" t="s">
        <v>573</v>
      </c>
      <c r="G328" s="46"/>
      <c r="H328" s="47">
        <v>22</v>
      </c>
      <c r="I328" s="46">
        <f t="shared" si="12"/>
        <v>0</v>
      </c>
      <c r="J328" s="67">
        <f t="shared" si="13"/>
        <v>0</v>
      </c>
      <c r="K328" s="68">
        <f t="shared" si="14"/>
        <v>0</v>
      </c>
      <c r="L328" s="72"/>
      <c r="M328" s="73"/>
      <c r="N328" s="73"/>
      <c r="O328" s="73"/>
      <c r="P328" s="73"/>
    </row>
    <row r="329" spans="2:16" x14ac:dyDescent="0.3">
      <c r="B329" s="45">
        <v>321</v>
      </c>
      <c r="C329" s="42" t="s">
        <v>282</v>
      </c>
      <c r="D329" s="64"/>
      <c r="E329" s="82">
        <v>330</v>
      </c>
      <c r="F329" s="82" t="s">
        <v>573</v>
      </c>
      <c r="G329" s="46"/>
      <c r="H329" s="47">
        <v>22</v>
      </c>
      <c r="I329" s="46">
        <f t="shared" ref="I329:I392" si="15">SUM(G329*H329/100)</f>
        <v>0</v>
      </c>
      <c r="J329" s="67">
        <f t="shared" ref="J329:J392" si="16">SUM(G329+I329)</f>
        <v>0</v>
      </c>
      <c r="K329" s="68">
        <f t="shared" ref="K329:K392" si="17">SUM(E329*J329)</f>
        <v>0</v>
      </c>
      <c r="L329" s="72"/>
      <c r="M329" s="73"/>
      <c r="N329" s="73"/>
      <c r="O329" s="73"/>
      <c r="P329" s="73"/>
    </row>
    <row r="330" spans="2:16" x14ac:dyDescent="0.3">
      <c r="B330" s="45">
        <v>322</v>
      </c>
      <c r="C330" s="42" t="s">
        <v>299</v>
      </c>
      <c r="D330" s="64"/>
      <c r="E330" s="82">
        <v>956</v>
      </c>
      <c r="F330" s="82" t="s">
        <v>573</v>
      </c>
      <c r="G330" s="46"/>
      <c r="H330" s="47">
        <v>22</v>
      </c>
      <c r="I330" s="46">
        <f t="shared" si="15"/>
        <v>0</v>
      </c>
      <c r="J330" s="67">
        <f t="shared" si="16"/>
        <v>0</v>
      </c>
      <c r="K330" s="68">
        <f t="shared" si="17"/>
        <v>0</v>
      </c>
      <c r="L330" s="72"/>
      <c r="M330" s="73"/>
      <c r="N330" s="73"/>
      <c r="O330" s="73"/>
      <c r="P330" s="73"/>
    </row>
    <row r="331" spans="2:16" x14ac:dyDescent="0.3">
      <c r="B331" s="45">
        <v>323</v>
      </c>
      <c r="C331" s="43" t="s">
        <v>300</v>
      </c>
      <c r="D331" s="64"/>
      <c r="E331" s="82">
        <v>448</v>
      </c>
      <c r="F331" s="82" t="s">
        <v>573</v>
      </c>
      <c r="G331" s="46"/>
      <c r="H331" s="47">
        <v>22</v>
      </c>
      <c r="I331" s="46">
        <f t="shared" si="15"/>
        <v>0</v>
      </c>
      <c r="J331" s="67">
        <f t="shared" si="16"/>
        <v>0</v>
      </c>
      <c r="K331" s="68">
        <f t="shared" si="17"/>
        <v>0</v>
      </c>
      <c r="L331" s="72"/>
      <c r="M331" s="73"/>
      <c r="N331" s="73"/>
      <c r="O331" s="73"/>
      <c r="P331" s="73"/>
    </row>
    <row r="332" spans="2:16" x14ac:dyDescent="0.3">
      <c r="B332" s="45">
        <v>324</v>
      </c>
      <c r="C332" s="89" t="s">
        <v>301</v>
      </c>
      <c r="D332" s="64"/>
      <c r="E332" s="81">
        <v>360</v>
      </c>
      <c r="F332" s="82" t="s">
        <v>573</v>
      </c>
      <c r="G332" s="46"/>
      <c r="H332" s="47">
        <v>22</v>
      </c>
      <c r="I332" s="46">
        <f t="shared" si="15"/>
        <v>0</v>
      </c>
      <c r="J332" s="67">
        <f t="shared" si="16"/>
        <v>0</v>
      </c>
      <c r="K332" s="68">
        <f t="shared" si="17"/>
        <v>0</v>
      </c>
      <c r="L332" s="72"/>
      <c r="M332" s="73"/>
      <c r="N332" s="73"/>
      <c r="O332" s="73"/>
      <c r="P332" s="73"/>
    </row>
    <row r="333" spans="2:16" x14ac:dyDescent="0.3">
      <c r="B333" s="45">
        <v>325</v>
      </c>
      <c r="C333" s="42" t="s">
        <v>302</v>
      </c>
      <c r="D333" s="64"/>
      <c r="E333" s="82">
        <v>291</v>
      </c>
      <c r="F333" s="82" t="s">
        <v>573</v>
      </c>
      <c r="G333" s="46"/>
      <c r="H333" s="47">
        <v>22</v>
      </c>
      <c r="I333" s="46">
        <f t="shared" si="15"/>
        <v>0</v>
      </c>
      <c r="J333" s="67">
        <f t="shared" si="16"/>
        <v>0</v>
      </c>
      <c r="K333" s="68">
        <f t="shared" si="17"/>
        <v>0</v>
      </c>
      <c r="L333" s="72"/>
      <c r="M333" s="73"/>
      <c r="N333" s="73"/>
      <c r="O333" s="73"/>
      <c r="P333" s="73"/>
    </row>
    <row r="334" spans="2:16" x14ac:dyDescent="0.3">
      <c r="B334" s="45">
        <v>326</v>
      </c>
      <c r="C334" s="89" t="s">
        <v>303</v>
      </c>
      <c r="D334" s="64"/>
      <c r="E334" s="81">
        <v>212</v>
      </c>
      <c r="F334" s="82" t="s">
        <v>573</v>
      </c>
      <c r="G334" s="46"/>
      <c r="H334" s="47">
        <v>22</v>
      </c>
      <c r="I334" s="46">
        <f t="shared" si="15"/>
        <v>0</v>
      </c>
      <c r="J334" s="67">
        <f t="shared" si="16"/>
        <v>0</v>
      </c>
      <c r="K334" s="68">
        <f t="shared" si="17"/>
        <v>0</v>
      </c>
      <c r="L334" s="72"/>
      <c r="M334" s="73"/>
      <c r="N334" s="73"/>
      <c r="O334" s="73"/>
      <c r="P334" s="73"/>
    </row>
    <row r="335" spans="2:16" x14ac:dyDescent="0.3">
      <c r="B335" s="45">
        <v>327</v>
      </c>
      <c r="C335" s="44" t="s">
        <v>871</v>
      </c>
      <c r="D335" s="64"/>
      <c r="E335" s="82">
        <v>2403</v>
      </c>
      <c r="F335" s="82" t="s">
        <v>573</v>
      </c>
      <c r="G335" s="46"/>
      <c r="H335" s="47">
        <v>22</v>
      </c>
      <c r="I335" s="46">
        <f t="shared" si="15"/>
        <v>0</v>
      </c>
      <c r="J335" s="67">
        <f t="shared" si="16"/>
        <v>0</v>
      </c>
      <c r="K335" s="68">
        <f t="shared" si="17"/>
        <v>0</v>
      </c>
      <c r="L335" s="72"/>
      <c r="M335" s="73"/>
      <c r="N335" s="73"/>
      <c r="O335" s="73"/>
      <c r="P335" s="73"/>
    </row>
    <row r="336" spans="2:16" x14ac:dyDescent="0.3">
      <c r="B336" s="45">
        <v>328</v>
      </c>
      <c r="C336" s="89" t="s">
        <v>304</v>
      </c>
      <c r="D336" s="64"/>
      <c r="E336" s="81">
        <v>3008</v>
      </c>
      <c r="F336" s="82" t="s">
        <v>573</v>
      </c>
      <c r="G336" s="46"/>
      <c r="H336" s="47">
        <v>22</v>
      </c>
      <c r="I336" s="46">
        <f t="shared" si="15"/>
        <v>0</v>
      </c>
      <c r="J336" s="67">
        <f t="shared" si="16"/>
        <v>0</v>
      </c>
      <c r="K336" s="68">
        <f t="shared" si="17"/>
        <v>0</v>
      </c>
      <c r="L336" s="72"/>
      <c r="M336" s="73"/>
      <c r="N336" s="73"/>
      <c r="O336" s="73"/>
      <c r="P336" s="73"/>
    </row>
    <row r="337" spans="2:16" x14ac:dyDescent="0.3">
      <c r="B337" s="45">
        <v>329</v>
      </c>
      <c r="C337" s="42" t="s">
        <v>305</v>
      </c>
      <c r="D337" s="64"/>
      <c r="E337" s="82">
        <v>2195</v>
      </c>
      <c r="F337" s="82" t="s">
        <v>573</v>
      </c>
      <c r="G337" s="46"/>
      <c r="H337" s="47">
        <v>22</v>
      </c>
      <c r="I337" s="46">
        <f t="shared" si="15"/>
        <v>0</v>
      </c>
      <c r="J337" s="67">
        <f t="shared" si="16"/>
        <v>0</v>
      </c>
      <c r="K337" s="68">
        <f t="shared" si="17"/>
        <v>0</v>
      </c>
      <c r="L337" s="72"/>
      <c r="M337" s="73"/>
      <c r="N337" s="73"/>
      <c r="O337" s="73"/>
      <c r="P337" s="73"/>
    </row>
    <row r="338" spans="2:16" x14ac:dyDescent="0.3">
      <c r="B338" s="45">
        <v>330</v>
      </c>
      <c r="C338" s="43" t="s">
        <v>306</v>
      </c>
      <c r="D338" s="64"/>
      <c r="E338" s="82">
        <v>894</v>
      </c>
      <c r="F338" s="82" t="s">
        <v>573</v>
      </c>
      <c r="G338" s="46"/>
      <c r="H338" s="47">
        <v>22</v>
      </c>
      <c r="I338" s="46">
        <f t="shared" si="15"/>
        <v>0</v>
      </c>
      <c r="J338" s="67">
        <f t="shared" si="16"/>
        <v>0</v>
      </c>
      <c r="K338" s="68">
        <f t="shared" si="17"/>
        <v>0</v>
      </c>
      <c r="L338" s="72"/>
      <c r="M338" s="73"/>
      <c r="N338" s="73"/>
      <c r="O338" s="73"/>
      <c r="P338" s="73"/>
    </row>
    <row r="339" spans="2:16" x14ac:dyDescent="0.3">
      <c r="B339" s="45">
        <v>331</v>
      </c>
      <c r="C339" s="42" t="s">
        <v>654</v>
      </c>
      <c r="D339" s="64"/>
      <c r="E339" s="82">
        <v>2335</v>
      </c>
      <c r="F339" s="82" t="s">
        <v>573</v>
      </c>
      <c r="G339" s="46"/>
      <c r="H339" s="47">
        <v>22</v>
      </c>
      <c r="I339" s="46">
        <f t="shared" si="15"/>
        <v>0</v>
      </c>
      <c r="J339" s="67">
        <f t="shared" si="16"/>
        <v>0</v>
      </c>
      <c r="K339" s="68">
        <f t="shared" si="17"/>
        <v>0</v>
      </c>
      <c r="L339" s="72"/>
      <c r="M339" s="73"/>
      <c r="N339" s="73"/>
      <c r="O339" s="73"/>
      <c r="P339" s="73"/>
    </row>
    <row r="340" spans="2:16" x14ac:dyDescent="0.3">
      <c r="B340" s="45">
        <v>332</v>
      </c>
      <c r="C340" s="42" t="s">
        <v>322</v>
      </c>
      <c r="D340" s="64"/>
      <c r="E340" s="82">
        <v>1950</v>
      </c>
      <c r="F340" s="82" t="s">
        <v>573</v>
      </c>
      <c r="G340" s="46"/>
      <c r="H340" s="47">
        <v>22</v>
      </c>
      <c r="I340" s="46">
        <f t="shared" si="15"/>
        <v>0</v>
      </c>
      <c r="J340" s="67">
        <f t="shared" si="16"/>
        <v>0</v>
      </c>
      <c r="K340" s="68">
        <f t="shared" si="17"/>
        <v>0</v>
      </c>
      <c r="L340" s="72"/>
      <c r="M340" s="73"/>
      <c r="N340" s="73"/>
      <c r="O340" s="73"/>
      <c r="P340" s="73"/>
    </row>
    <row r="341" spans="2:16" ht="24" x14ac:dyDescent="0.3">
      <c r="B341" s="45">
        <v>333</v>
      </c>
      <c r="C341" s="89" t="s">
        <v>324</v>
      </c>
      <c r="D341" s="64"/>
      <c r="E341" s="81">
        <v>2664</v>
      </c>
      <c r="F341" s="82" t="s">
        <v>573</v>
      </c>
      <c r="G341" s="46"/>
      <c r="H341" s="47">
        <v>22</v>
      </c>
      <c r="I341" s="46">
        <f t="shared" si="15"/>
        <v>0</v>
      </c>
      <c r="J341" s="67">
        <f t="shared" si="16"/>
        <v>0</v>
      </c>
      <c r="K341" s="68">
        <f t="shared" si="17"/>
        <v>0</v>
      </c>
      <c r="L341" s="72"/>
      <c r="M341" s="73"/>
      <c r="N341" s="73"/>
      <c r="O341" s="73"/>
      <c r="P341" s="73"/>
    </row>
    <row r="342" spans="2:16" ht="24" x14ac:dyDescent="0.3">
      <c r="B342" s="45">
        <v>334</v>
      </c>
      <c r="C342" s="89" t="s">
        <v>323</v>
      </c>
      <c r="D342" s="64"/>
      <c r="E342" s="81">
        <v>2205</v>
      </c>
      <c r="F342" s="82" t="s">
        <v>573</v>
      </c>
      <c r="G342" s="46"/>
      <c r="H342" s="47">
        <v>22</v>
      </c>
      <c r="I342" s="46">
        <f t="shared" si="15"/>
        <v>0</v>
      </c>
      <c r="J342" s="67">
        <f t="shared" si="16"/>
        <v>0</v>
      </c>
      <c r="K342" s="68">
        <f t="shared" si="17"/>
        <v>0</v>
      </c>
      <c r="L342" s="72"/>
      <c r="M342" s="73"/>
      <c r="N342" s="73"/>
      <c r="O342" s="73"/>
      <c r="P342" s="73"/>
    </row>
    <row r="343" spans="2:16" x14ac:dyDescent="0.3">
      <c r="B343" s="45">
        <v>335</v>
      </c>
      <c r="C343" s="89" t="s">
        <v>326</v>
      </c>
      <c r="D343" s="64"/>
      <c r="E343" s="81">
        <v>1725</v>
      </c>
      <c r="F343" s="82" t="s">
        <v>573</v>
      </c>
      <c r="G343" s="46"/>
      <c r="H343" s="47">
        <v>22</v>
      </c>
      <c r="I343" s="46">
        <f t="shared" si="15"/>
        <v>0</v>
      </c>
      <c r="J343" s="67">
        <f t="shared" si="16"/>
        <v>0</v>
      </c>
      <c r="K343" s="68">
        <f t="shared" si="17"/>
        <v>0</v>
      </c>
      <c r="L343" s="72"/>
      <c r="M343" s="73"/>
      <c r="N343" s="73"/>
      <c r="O343" s="73"/>
      <c r="P343" s="73"/>
    </row>
    <row r="344" spans="2:16" x14ac:dyDescent="0.3">
      <c r="B344" s="45">
        <v>336</v>
      </c>
      <c r="C344" s="89" t="s">
        <v>317</v>
      </c>
      <c r="D344" s="64"/>
      <c r="E344" s="81">
        <v>480</v>
      </c>
      <c r="F344" s="82" t="s">
        <v>573</v>
      </c>
      <c r="G344" s="46"/>
      <c r="H344" s="47">
        <v>22</v>
      </c>
      <c r="I344" s="46">
        <f t="shared" si="15"/>
        <v>0</v>
      </c>
      <c r="J344" s="67">
        <f t="shared" si="16"/>
        <v>0</v>
      </c>
      <c r="K344" s="68">
        <f t="shared" si="17"/>
        <v>0</v>
      </c>
      <c r="L344" s="72"/>
      <c r="M344" s="73"/>
      <c r="N344" s="73"/>
      <c r="O344" s="73"/>
      <c r="P344" s="73"/>
    </row>
    <row r="345" spans="2:16" x14ac:dyDescent="0.3">
      <c r="B345" s="45">
        <v>337</v>
      </c>
      <c r="C345" s="42" t="s">
        <v>879</v>
      </c>
      <c r="D345" s="64"/>
      <c r="E345" s="82">
        <v>52270</v>
      </c>
      <c r="F345" s="82" t="s">
        <v>573</v>
      </c>
      <c r="G345" s="46"/>
      <c r="H345" s="47">
        <v>22</v>
      </c>
      <c r="I345" s="46">
        <f t="shared" si="15"/>
        <v>0</v>
      </c>
      <c r="J345" s="67">
        <f t="shared" si="16"/>
        <v>0</v>
      </c>
      <c r="K345" s="68">
        <f t="shared" si="17"/>
        <v>0</v>
      </c>
      <c r="L345" s="72"/>
      <c r="M345" s="73"/>
      <c r="N345" s="73"/>
      <c r="O345" s="73"/>
      <c r="P345" s="73"/>
    </row>
    <row r="346" spans="2:16" x14ac:dyDescent="0.3">
      <c r="B346" s="45">
        <v>338</v>
      </c>
      <c r="C346" s="42" t="s">
        <v>880</v>
      </c>
      <c r="D346" s="64"/>
      <c r="E346" s="82">
        <v>24120</v>
      </c>
      <c r="F346" s="82" t="s">
        <v>573</v>
      </c>
      <c r="G346" s="46"/>
      <c r="H346" s="47">
        <v>22</v>
      </c>
      <c r="I346" s="46">
        <f t="shared" si="15"/>
        <v>0</v>
      </c>
      <c r="J346" s="67">
        <f t="shared" si="16"/>
        <v>0</v>
      </c>
      <c r="K346" s="68">
        <f t="shared" si="17"/>
        <v>0</v>
      </c>
      <c r="L346" s="72"/>
      <c r="M346" s="73"/>
      <c r="N346" s="73"/>
      <c r="O346" s="73"/>
      <c r="P346" s="73"/>
    </row>
    <row r="347" spans="2:16" x14ac:dyDescent="0.3">
      <c r="B347" s="45">
        <v>339</v>
      </c>
      <c r="C347" s="42" t="s">
        <v>319</v>
      </c>
      <c r="D347" s="64"/>
      <c r="E347" s="82">
        <v>187830</v>
      </c>
      <c r="F347" s="82" t="s">
        <v>573</v>
      </c>
      <c r="G347" s="46"/>
      <c r="H347" s="47">
        <v>22</v>
      </c>
      <c r="I347" s="46">
        <f t="shared" si="15"/>
        <v>0</v>
      </c>
      <c r="J347" s="67">
        <f t="shared" si="16"/>
        <v>0</v>
      </c>
      <c r="K347" s="68">
        <f t="shared" si="17"/>
        <v>0</v>
      </c>
      <c r="L347" s="72"/>
      <c r="M347" s="73"/>
      <c r="N347" s="73"/>
      <c r="O347" s="73"/>
      <c r="P347" s="73"/>
    </row>
    <row r="348" spans="2:16" x14ac:dyDescent="0.3">
      <c r="B348" s="45">
        <v>340</v>
      </c>
      <c r="C348" s="42" t="s">
        <v>314</v>
      </c>
      <c r="D348" s="64"/>
      <c r="E348" s="82">
        <v>31710</v>
      </c>
      <c r="F348" s="82" t="s">
        <v>573</v>
      </c>
      <c r="G348" s="46"/>
      <c r="H348" s="47">
        <v>22</v>
      </c>
      <c r="I348" s="46">
        <f t="shared" si="15"/>
        <v>0</v>
      </c>
      <c r="J348" s="67">
        <f t="shared" si="16"/>
        <v>0</v>
      </c>
      <c r="K348" s="68">
        <f t="shared" si="17"/>
        <v>0</v>
      </c>
      <c r="L348" s="72"/>
      <c r="M348" s="73"/>
      <c r="N348" s="73"/>
      <c r="O348" s="73"/>
      <c r="P348" s="73"/>
    </row>
    <row r="349" spans="2:16" x14ac:dyDescent="0.3">
      <c r="B349" s="45">
        <v>341</v>
      </c>
      <c r="C349" s="43" t="s">
        <v>313</v>
      </c>
      <c r="D349" s="64"/>
      <c r="E349" s="82">
        <v>83560</v>
      </c>
      <c r="F349" s="82" t="s">
        <v>573</v>
      </c>
      <c r="G349" s="46"/>
      <c r="H349" s="47">
        <v>22</v>
      </c>
      <c r="I349" s="46">
        <f t="shared" si="15"/>
        <v>0</v>
      </c>
      <c r="J349" s="67">
        <f t="shared" si="16"/>
        <v>0</v>
      </c>
      <c r="K349" s="68">
        <f t="shared" si="17"/>
        <v>0</v>
      </c>
      <c r="L349" s="72"/>
      <c r="M349" s="73"/>
      <c r="N349" s="73"/>
      <c r="O349" s="73"/>
      <c r="P349" s="73"/>
    </row>
    <row r="350" spans="2:16" x14ac:dyDescent="0.3">
      <c r="B350" s="45">
        <v>342</v>
      </c>
      <c r="C350" s="89" t="s">
        <v>315</v>
      </c>
      <c r="D350" s="64"/>
      <c r="E350" s="81">
        <v>15370</v>
      </c>
      <c r="F350" s="82" t="s">
        <v>573</v>
      </c>
      <c r="G350" s="46"/>
      <c r="H350" s="47">
        <v>22</v>
      </c>
      <c r="I350" s="46">
        <f t="shared" si="15"/>
        <v>0</v>
      </c>
      <c r="J350" s="67">
        <f t="shared" si="16"/>
        <v>0</v>
      </c>
      <c r="K350" s="68">
        <f t="shared" si="17"/>
        <v>0</v>
      </c>
      <c r="L350" s="72"/>
      <c r="M350" s="73"/>
      <c r="N350" s="73"/>
      <c r="O350" s="73"/>
      <c r="P350" s="73"/>
    </row>
    <row r="351" spans="2:16" x14ac:dyDescent="0.3">
      <c r="B351" s="45">
        <v>343</v>
      </c>
      <c r="C351" s="42" t="s">
        <v>327</v>
      </c>
      <c r="D351" s="64"/>
      <c r="E351" s="82">
        <v>1755</v>
      </c>
      <c r="F351" s="82" t="s">
        <v>573</v>
      </c>
      <c r="G351" s="46"/>
      <c r="H351" s="47">
        <v>22</v>
      </c>
      <c r="I351" s="46">
        <f t="shared" si="15"/>
        <v>0</v>
      </c>
      <c r="J351" s="67">
        <f t="shared" si="16"/>
        <v>0</v>
      </c>
      <c r="K351" s="68">
        <f t="shared" si="17"/>
        <v>0</v>
      </c>
      <c r="L351" s="72"/>
      <c r="M351" s="73"/>
      <c r="N351" s="73"/>
      <c r="O351" s="73"/>
      <c r="P351" s="73"/>
    </row>
    <row r="352" spans="2:16" x14ac:dyDescent="0.3">
      <c r="B352" s="45">
        <v>344</v>
      </c>
      <c r="C352" s="89" t="s">
        <v>345</v>
      </c>
      <c r="D352" s="64"/>
      <c r="E352" s="81">
        <v>2635</v>
      </c>
      <c r="F352" s="82" t="s">
        <v>573</v>
      </c>
      <c r="G352" s="46"/>
      <c r="H352" s="47">
        <v>22</v>
      </c>
      <c r="I352" s="46">
        <f t="shared" si="15"/>
        <v>0</v>
      </c>
      <c r="J352" s="67">
        <f t="shared" si="16"/>
        <v>0</v>
      </c>
      <c r="K352" s="68">
        <f t="shared" si="17"/>
        <v>0</v>
      </c>
      <c r="L352" s="72"/>
      <c r="M352" s="73"/>
      <c r="N352" s="73"/>
      <c r="O352" s="73"/>
      <c r="P352" s="73"/>
    </row>
    <row r="353" spans="2:16" x14ac:dyDescent="0.3">
      <c r="B353" s="45">
        <v>345</v>
      </c>
      <c r="C353" s="43" t="s">
        <v>338</v>
      </c>
      <c r="D353" s="64"/>
      <c r="E353" s="82">
        <v>3392</v>
      </c>
      <c r="F353" s="82" t="s">
        <v>573</v>
      </c>
      <c r="G353" s="46"/>
      <c r="H353" s="47">
        <v>22</v>
      </c>
      <c r="I353" s="46">
        <f t="shared" si="15"/>
        <v>0</v>
      </c>
      <c r="J353" s="67">
        <f t="shared" si="16"/>
        <v>0</v>
      </c>
      <c r="K353" s="68">
        <f t="shared" si="17"/>
        <v>0</v>
      </c>
      <c r="L353" s="72"/>
      <c r="M353" s="73"/>
      <c r="N353" s="73"/>
      <c r="O353" s="73"/>
      <c r="P353" s="73"/>
    </row>
    <row r="354" spans="2:16" x14ac:dyDescent="0.3">
      <c r="B354" s="45">
        <v>346</v>
      </c>
      <c r="C354" s="89" t="s">
        <v>346</v>
      </c>
      <c r="D354" s="64"/>
      <c r="E354" s="81">
        <v>711</v>
      </c>
      <c r="F354" s="82" t="s">
        <v>573</v>
      </c>
      <c r="G354" s="46"/>
      <c r="H354" s="47">
        <v>22</v>
      </c>
      <c r="I354" s="46">
        <f t="shared" si="15"/>
        <v>0</v>
      </c>
      <c r="J354" s="67">
        <f t="shared" si="16"/>
        <v>0</v>
      </c>
      <c r="K354" s="68">
        <f t="shared" si="17"/>
        <v>0</v>
      </c>
      <c r="L354" s="72"/>
      <c r="M354" s="73"/>
      <c r="N354" s="73"/>
      <c r="O354" s="73"/>
      <c r="P354" s="73"/>
    </row>
    <row r="355" spans="2:16" x14ac:dyDescent="0.3">
      <c r="B355" s="45">
        <v>347</v>
      </c>
      <c r="C355" s="42" t="s">
        <v>347</v>
      </c>
      <c r="D355" s="64"/>
      <c r="E355" s="82">
        <v>847</v>
      </c>
      <c r="F355" s="82" t="s">
        <v>573</v>
      </c>
      <c r="G355" s="46"/>
      <c r="H355" s="47">
        <v>22</v>
      </c>
      <c r="I355" s="46">
        <f t="shared" si="15"/>
        <v>0</v>
      </c>
      <c r="J355" s="67">
        <f t="shared" si="16"/>
        <v>0</v>
      </c>
      <c r="K355" s="68">
        <f t="shared" si="17"/>
        <v>0</v>
      </c>
      <c r="L355" s="72"/>
      <c r="M355" s="73"/>
      <c r="N355" s="73"/>
      <c r="O355" s="73"/>
      <c r="P355" s="73"/>
    </row>
    <row r="356" spans="2:16" x14ac:dyDescent="0.3">
      <c r="B356" s="45">
        <v>348</v>
      </c>
      <c r="C356" s="89" t="s">
        <v>348</v>
      </c>
      <c r="D356" s="64"/>
      <c r="E356" s="81">
        <v>636</v>
      </c>
      <c r="F356" s="82" t="s">
        <v>573</v>
      </c>
      <c r="G356" s="46"/>
      <c r="H356" s="47">
        <v>22</v>
      </c>
      <c r="I356" s="46">
        <f t="shared" si="15"/>
        <v>0</v>
      </c>
      <c r="J356" s="67">
        <f t="shared" si="16"/>
        <v>0</v>
      </c>
      <c r="K356" s="68">
        <f t="shared" si="17"/>
        <v>0</v>
      </c>
      <c r="L356" s="72"/>
      <c r="M356" s="73"/>
      <c r="N356" s="73"/>
      <c r="O356" s="73"/>
      <c r="P356" s="73"/>
    </row>
    <row r="357" spans="2:16" x14ac:dyDescent="0.3">
      <c r="B357" s="45">
        <v>349</v>
      </c>
      <c r="C357" s="89" t="s">
        <v>640</v>
      </c>
      <c r="D357" s="64"/>
      <c r="E357" s="81">
        <v>637</v>
      </c>
      <c r="F357" s="82" t="s">
        <v>573</v>
      </c>
      <c r="G357" s="46"/>
      <c r="H357" s="47">
        <v>22</v>
      </c>
      <c r="I357" s="46">
        <f t="shared" si="15"/>
        <v>0</v>
      </c>
      <c r="J357" s="67">
        <f t="shared" si="16"/>
        <v>0</v>
      </c>
      <c r="K357" s="68">
        <f t="shared" si="17"/>
        <v>0</v>
      </c>
      <c r="L357" s="72"/>
      <c r="M357" s="73"/>
      <c r="N357" s="73"/>
      <c r="O357" s="73"/>
      <c r="P357" s="73"/>
    </row>
    <row r="358" spans="2:16" x14ac:dyDescent="0.3">
      <c r="B358" s="45">
        <v>350</v>
      </c>
      <c r="C358" s="89" t="s">
        <v>349</v>
      </c>
      <c r="D358" s="64"/>
      <c r="E358" s="81">
        <v>117</v>
      </c>
      <c r="F358" s="82" t="s">
        <v>573</v>
      </c>
      <c r="G358" s="46"/>
      <c r="H358" s="47">
        <v>22</v>
      </c>
      <c r="I358" s="46">
        <f t="shared" si="15"/>
        <v>0</v>
      </c>
      <c r="J358" s="67">
        <f t="shared" si="16"/>
        <v>0</v>
      </c>
      <c r="K358" s="68">
        <f t="shared" si="17"/>
        <v>0</v>
      </c>
      <c r="L358" s="72"/>
      <c r="M358" s="73"/>
      <c r="N358" s="73"/>
      <c r="O358" s="73"/>
      <c r="P358" s="73"/>
    </row>
    <row r="359" spans="2:16" x14ac:dyDescent="0.3">
      <c r="B359" s="45">
        <v>351</v>
      </c>
      <c r="C359" s="122" t="s">
        <v>955</v>
      </c>
      <c r="D359" s="64"/>
      <c r="E359" s="82">
        <v>4192</v>
      </c>
      <c r="F359" s="82" t="s">
        <v>573</v>
      </c>
      <c r="G359" s="46"/>
      <c r="H359" s="47">
        <v>22</v>
      </c>
      <c r="I359" s="46">
        <f t="shared" si="15"/>
        <v>0</v>
      </c>
      <c r="J359" s="67">
        <f t="shared" si="16"/>
        <v>0</v>
      </c>
      <c r="K359" s="68">
        <f t="shared" si="17"/>
        <v>0</v>
      </c>
      <c r="L359" s="72"/>
      <c r="M359" s="73"/>
      <c r="N359" s="73"/>
      <c r="O359" s="73"/>
      <c r="P359" s="73"/>
    </row>
    <row r="360" spans="2:16" x14ac:dyDescent="0.3">
      <c r="B360" s="45">
        <v>352</v>
      </c>
      <c r="C360" s="89" t="s">
        <v>352</v>
      </c>
      <c r="D360" s="64"/>
      <c r="E360" s="81">
        <v>2775</v>
      </c>
      <c r="F360" s="82" t="s">
        <v>573</v>
      </c>
      <c r="G360" s="46"/>
      <c r="H360" s="47">
        <v>22</v>
      </c>
      <c r="I360" s="46">
        <f t="shared" si="15"/>
        <v>0</v>
      </c>
      <c r="J360" s="67">
        <f t="shared" si="16"/>
        <v>0</v>
      </c>
      <c r="K360" s="68">
        <f t="shared" si="17"/>
        <v>0</v>
      </c>
      <c r="L360" s="72"/>
      <c r="M360" s="73"/>
      <c r="N360" s="73"/>
      <c r="O360" s="73"/>
      <c r="P360" s="73"/>
    </row>
    <row r="361" spans="2:16" x14ac:dyDescent="0.3">
      <c r="B361" s="45">
        <v>353</v>
      </c>
      <c r="C361" s="42" t="s">
        <v>790</v>
      </c>
      <c r="D361" s="64"/>
      <c r="E361" s="82">
        <v>273</v>
      </c>
      <c r="F361" s="82" t="s">
        <v>573</v>
      </c>
      <c r="G361" s="46"/>
      <c r="H361" s="47">
        <v>22</v>
      </c>
      <c r="I361" s="46">
        <f t="shared" si="15"/>
        <v>0</v>
      </c>
      <c r="J361" s="67">
        <f t="shared" si="16"/>
        <v>0</v>
      </c>
      <c r="K361" s="68">
        <f t="shared" si="17"/>
        <v>0</v>
      </c>
      <c r="L361" s="72"/>
      <c r="M361" s="73"/>
      <c r="N361" s="73"/>
      <c r="O361" s="73"/>
      <c r="P361" s="73"/>
    </row>
    <row r="362" spans="2:16" x14ac:dyDescent="0.3">
      <c r="B362" s="45">
        <v>354</v>
      </c>
      <c r="C362" s="42" t="s">
        <v>791</v>
      </c>
      <c r="D362" s="64"/>
      <c r="E362" s="82">
        <v>121</v>
      </c>
      <c r="F362" s="82" t="s">
        <v>573</v>
      </c>
      <c r="G362" s="46"/>
      <c r="H362" s="47">
        <v>22</v>
      </c>
      <c r="I362" s="46">
        <f t="shared" si="15"/>
        <v>0</v>
      </c>
      <c r="J362" s="67">
        <f t="shared" si="16"/>
        <v>0</v>
      </c>
      <c r="K362" s="68">
        <f t="shared" si="17"/>
        <v>0</v>
      </c>
      <c r="L362" s="72"/>
      <c r="M362" s="73"/>
      <c r="N362" s="73"/>
      <c r="O362" s="73"/>
      <c r="P362" s="73"/>
    </row>
    <row r="363" spans="2:16" x14ac:dyDescent="0.3">
      <c r="B363" s="45">
        <v>355</v>
      </c>
      <c r="C363" s="89" t="s">
        <v>357</v>
      </c>
      <c r="D363" s="64"/>
      <c r="E363" s="81">
        <v>1083</v>
      </c>
      <c r="F363" s="82" t="s">
        <v>573</v>
      </c>
      <c r="G363" s="46"/>
      <c r="H363" s="47">
        <v>22</v>
      </c>
      <c r="I363" s="46">
        <f t="shared" si="15"/>
        <v>0</v>
      </c>
      <c r="J363" s="67">
        <f t="shared" si="16"/>
        <v>0</v>
      </c>
      <c r="K363" s="68">
        <f t="shared" si="17"/>
        <v>0</v>
      </c>
      <c r="L363" s="72"/>
      <c r="M363" s="73"/>
      <c r="N363" s="73"/>
      <c r="O363" s="73"/>
      <c r="P363" s="73"/>
    </row>
    <row r="364" spans="2:16" x14ac:dyDescent="0.3">
      <c r="B364" s="45">
        <v>356</v>
      </c>
      <c r="C364" s="42" t="s">
        <v>881</v>
      </c>
      <c r="D364" s="64"/>
      <c r="E364" s="82">
        <v>11150</v>
      </c>
      <c r="F364" s="82" t="s">
        <v>573</v>
      </c>
      <c r="G364" s="46"/>
      <c r="H364" s="47">
        <v>22</v>
      </c>
      <c r="I364" s="46">
        <f t="shared" si="15"/>
        <v>0</v>
      </c>
      <c r="J364" s="67">
        <f t="shared" si="16"/>
        <v>0</v>
      </c>
      <c r="K364" s="68">
        <f t="shared" si="17"/>
        <v>0</v>
      </c>
      <c r="L364" s="72"/>
      <c r="M364" s="73"/>
      <c r="N364" s="73"/>
      <c r="O364" s="73"/>
      <c r="P364" s="73"/>
    </row>
    <row r="365" spans="2:16" x14ac:dyDescent="0.3">
      <c r="B365" s="45">
        <v>357</v>
      </c>
      <c r="C365" s="89" t="s">
        <v>792</v>
      </c>
      <c r="D365" s="64"/>
      <c r="E365" s="81">
        <v>54</v>
      </c>
      <c r="F365" s="82" t="s">
        <v>573</v>
      </c>
      <c r="G365" s="46"/>
      <c r="H365" s="47">
        <v>22</v>
      </c>
      <c r="I365" s="46">
        <f t="shared" si="15"/>
        <v>0</v>
      </c>
      <c r="J365" s="67">
        <f t="shared" si="16"/>
        <v>0</v>
      </c>
      <c r="K365" s="68">
        <f t="shared" si="17"/>
        <v>0</v>
      </c>
      <c r="L365" s="72"/>
      <c r="M365" s="73"/>
      <c r="N365" s="73"/>
      <c r="O365" s="73"/>
      <c r="P365" s="73"/>
    </row>
    <row r="366" spans="2:16" x14ac:dyDescent="0.3">
      <c r="B366" s="45">
        <v>358</v>
      </c>
      <c r="C366" s="42" t="s">
        <v>883</v>
      </c>
      <c r="D366" s="64"/>
      <c r="E366" s="82">
        <v>1485</v>
      </c>
      <c r="F366" s="82" t="s">
        <v>573</v>
      </c>
      <c r="G366" s="46"/>
      <c r="H366" s="47">
        <v>22</v>
      </c>
      <c r="I366" s="46">
        <f t="shared" si="15"/>
        <v>0</v>
      </c>
      <c r="J366" s="67">
        <f t="shared" si="16"/>
        <v>0</v>
      </c>
      <c r="K366" s="68">
        <f t="shared" si="17"/>
        <v>0</v>
      </c>
      <c r="L366" s="72"/>
      <c r="M366" s="73"/>
      <c r="N366" s="73"/>
      <c r="O366" s="73"/>
      <c r="P366" s="73"/>
    </row>
    <row r="367" spans="2:16" x14ac:dyDescent="0.3">
      <c r="B367" s="45">
        <v>359</v>
      </c>
      <c r="C367" s="42" t="s">
        <v>360</v>
      </c>
      <c r="D367" s="64"/>
      <c r="E367" s="82">
        <v>4971</v>
      </c>
      <c r="F367" s="82" t="s">
        <v>573</v>
      </c>
      <c r="G367" s="46"/>
      <c r="H367" s="47">
        <v>22</v>
      </c>
      <c r="I367" s="46">
        <f t="shared" si="15"/>
        <v>0</v>
      </c>
      <c r="J367" s="67">
        <f t="shared" si="16"/>
        <v>0</v>
      </c>
      <c r="K367" s="68">
        <f t="shared" si="17"/>
        <v>0</v>
      </c>
      <c r="L367" s="72"/>
      <c r="M367" s="73"/>
      <c r="N367" s="73"/>
      <c r="O367" s="73"/>
      <c r="P367" s="73"/>
    </row>
    <row r="368" spans="2:16" x14ac:dyDescent="0.3">
      <c r="B368" s="45">
        <v>360</v>
      </c>
      <c r="C368" s="89" t="s">
        <v>364</v>
      </c>
      <c r="D368" s="64"/>
      <c r="E368" s="81">
        <v>2331</v>
      </c>
      <c r="F368" s="82" t="s">
        <v>573</v>
      </c>
      <c r="G368" s="46"/>
      <c r="H368" s="47">
        <v>22</v>
      </c>
      <c r="I368" s="46">
        <f t="shared" si="15"/>
        <v>0</v>
      </c>
      <c r="J368" s="67">
        <f t="shared" si="16"/>
        <v>0</v>
      </c>
      <c r="K368" s="68">
        <f t="shared" si="17"/>
        <v>0</v>
      </c>
      <c r="L368" s="72"/>
      <c r="M368" s="73"/>
      <c r="N368" s="73"/>
      <c r="O368" s="73"/>
      <c r="P368" s="73"/>
    </row>
    <row r="369" spans="2:16" x14ac:dyDescent="0.3">
      <c r="B369" s="45">
        <v>361</v>
      </c>
      <c r="C369" s="43" t="s">
        <v>367</v>
      </c>
      <c r="D369" s="64"/>
      <c r="E369" s="82">
        <v>5942</v>
      </c>
      <c r="F369" s="82" t="s">
        <v>573</v>
      </c>
      <c r="G369" s="46"/>
      <c r="H369" s="47">
        <v>22</v>
      </c>
      <c r="I369" s="46">
        <f t="shared" si="15"/>
        <v>0</v>
      </c>
      <c r="J369" s="67">
        <f t="shared" si="16"/>
        <v>0</v>
      </c>
      <c r="K369" s="68">
        <f t="shared" si="17"/>
        <v>0</v>
      </c>
      <c r="L369" s="72"/>
      <c r="M369" s="73"/>
      <c r="N369" s="73"/>
      <c r="O369" s="73"/>
      <c r="P369" s="73"/>
    </row>
    <row r="370" spans="2:16" x14ac:dyDescent="0.3">
      <c r="B370" s="45">
        <v>362</v>
      </c>
      <c r="C370" s="89" t="s">
        <v>368</v>
      </c>
      <c r="D370" s="64"/>
      <c r="E370" s="81">
        <v>3432</v>
      </c>
      <c r="F370" s="82" t="s">
        <v>573</v>
      </c>
      <c r="G370" s="46"/>
      <c r="H370" s="47">
        <v>22</v>
      </c>
      <c r="I370" s="46">
        <f t="shared" si="15"/>
        <v>0</v>
      </c>
      <c r="J370" s="67">
        <f t="shared" si="16"/>
        <v>0</v>
      </c>
      <c r="K370" s="68">
        <f t="shared" si="17"/>
        <v>0</v>
      </c>
      <c r="L370" s="72"/>
      <c r="M370" s="73"/>
      <c r="N370" s="73"/>
      <c r="O370" s="73"/>
      <c r="P370" s="73"/>
    </row>
    <row r="371" spans="2:16" x14ac:dyDescent="0.3">
      <c r="B371" s="45">
        <v>363</v>
      </c>
      <c r="C371" s="42" t="s">
        <v>374</v>
      </c>
      <c r="D371" s="64"/>
      <c r="E371" s="82">
        <v>8225</v>
      </c>
      <c r="F371" s="82" t="s">
        <v>573</v>
      </c>
      <c r="G371" s="46"/>
      <c r="H371" s="47">
        <v>22</v>
      </c>
      <c r="I371" s="46">
        <f t="shared" si="15"/>
        <v>0</v>
      </c>
      <c r="J371" s="67">
        <f t="shared" si="16"/>
        <v>0</v>
      </c>
      <c r="K371" s="68">
        <f t="shared" si="17"/>
        <v>0</v>
      </c>
      <c r="L371" s="72"/>
      <c r="M371" s="73"/>
      <c r="N371" s="73"/>
      <c r="O371" s="73"/>
      <c r="P371" s="73"/>
    </row>
    <row r="372" spans="2:16" x14ac:dyDescent="0.3">
      <c r="B372" s="45">
        <v>364</v>
      </c>
      <c r="C372" s="42" t="s">
        <v>375</v>
      </c>
      <c r="D372" s="64"/>
      <c r="E372" s="82">
        <v>4826</v>
      </c>
      <c r="F372" s="82" t="s">
        <v>573</v>
      </c>
      <c r="G372" s="46"/>
      <c r="H372" s="47">
        <v>22</v>
      </c>
      <c r="I372" s="46">
        <f t="shared" si="15"/>
        <v>0</v>
      </c>
      <c r="J372" s="67">
        <f t="shared" si="16"/>
        <v>0</v>
      </c>
      <c r="K372" s="68">
        <f t="shared" si="17"/>
        <v>0</v>
      </c>
      <c r="L372" s="72"/>
      <c r="M372" s="73"/>
      <c r="N372" s="73"/>
      <c r="O372" s="73"/>
      <c r="P372" s="73"/>
    </row>
    <row r="373" spans="2:16" x14ac:dyDescent="0.3">
      <c r="B373" s="45">
        <v>365</v>
      </c>
      <c r="C373" s="42" t="s">
        <v>376</v>
      </c>
      <c r="D373" s="64"/>
      <c r="E373" s="82">
        <v>5222</v>
      </c>
      <c r="F373" s="82" t="s">
        <v>573</v>
      </c>
      <c r="G373" s="46"/>
      <c r="H373" s="47">
        <v>22</v>
      </c>
      <c r="I373" s="46">
        <f t="shared" si="15"/>
        <v>0</v>
      </c>
      <c r="J373" s="67">
        <f t="shared" si="16"/>
        <v>0</v>
      </c>
      <c r="K373" s="68">
        <f t="shared" si="17"/>
        <v>0</v>
      </c>
      <c r="L373" s="72"/>
      <c r="M373" s="73"/>
      <c r="N373" s="73"/>
      <c r="O373" s="73"/>
      <c r="P373" s="73"/>
    </row>
    <row r="374" spans="2:16" x14ac:dyDescent="0.3">
      <c r="B374" s="45">
        <v>366</v>
      </c>
      <c r="C374" s="42" t="s">
        <v>377</v>
      </c>
      <c r="D374" s="64"/>
      <c r="E374" s="82">
        <v>5505</v>
      </c>
      <c r="F374" s="82" t="s">
        <v>573</v>
      </c>
      <c r="G374" s="46"/>
      <c r="H374" s="47">
        <v>22</v>
      </c>
      <c r="I374" s="46">
        <f t="shared" si="15"/>
        <v>0</v>
      </c>
      <c r="J374" s="67">
        <f t="shared" si="16"/>
        <v>0</v>
      </c>
      <c r="K374" s="68">
        <f t="shared" si="17"/>
        <v>0</v>
      </c>
      <c r="L374" s="72"/>
      <c r="M374" s="73"/>
      <c r="N374" s="73"/>
      <c r="O374" s="73"/>
      <c r="P374" s="73"/>
    </row>
    <row r="375" spans="2:16" x14ac:dyDescent="0.3">
      <c r="B375" s="45">
        <v>367</v>
      </c>
      <c r="C375" s="42" t="s">
        <v>378</v>
      </c>
      <c r="D375" s="64"/>
      <c r="E375" s="82">
        <v>4192</v>
      </c>
      <c r="F375" s="82" t="s">
        <v>573</v>
      </c>
      <c r="G375" s="46"/>
      <c r="H375" s="47">
        <v>22</v>
      </c>
      <c r="I375" s="46">
        <f t="shared" si="15"/>
        <v>0</v>
      </c>
      <c r="J375" s="67">
        <f t="shared" si="16"/>
        <v>0</v>
      </c>
      <c r="K375" s="68">
        <f t="shared" si="17"/>
        <v>0</v>
      </c>
      <c r="L375" s="72"/>
      <c r="M375" s="73"/>
      <c r="N375" s="73"/>
      <c r="O375" s="73"/>
      <c r="P375" s="73"/>
    </row>
    <row r="376" spans="2:16" x14ac:dyDescent="0.3">
      <c r="B376" s="45">
        <v>368</v>
      </c>
      <c r="C376" s="42" t="s">
        <v>379</v>
      </c>
      <c r="D376" s="64"/>
      <c r="E376" s="82">
        <v>3497</v>
      </c>
      <c r="F376" s="82" t="s">
        <v>573</v>
      </c>
      <c r="G376" s="46"/>
      <c r="H376" s="47">
        <v>22</v>
      </c>
      <c r="I376" s="46">
        <f t="shared" si="15"/>
        <v>0</v>
      </c>
      <c r="J376" s="67">
        <f t="shared" si="16"/>
        <v>0</v>
      </c>
      <c r="K376" s="68">
        <f t="shared" si="17"/>
        <v>0</v>
      </c>
      <c r="L376" s="72"/>
      <c r="M376" s="73"/>
      <c r="N376" s="73"/>
      <c r="O376" s="73"/>
      <c r="P376" s="73"/>
    </row>
    <row r="377" spans="2:16" x14ac:dyDescent="0.3">
      <c r="B377" s="45">
        <v>369</v>
      </c>
      <c r="C377" s="42" t="s">
        <v>380</v>
      </c>
      <c r="D377" s="64"/>
      <c r="E377" s="82">
        <v>4217</v>
      </c>
      <c r="F377" s="82" t="s">
        <v>573</v>
      </c>
      <c r="G377" s="46"/>
      <c r="H377" s="47">
        <v>22</v>
      </c>
      <c r="I377" s="46">
        <f t="shared" si="15"/>
        <v>0</v>
      </c>
      <c r="J377" s="67">
        <f t="shared" si="16"/>
        <v>0</v>
      </c>
      <c r="K377" s="68">
        <f t="shared" si="17"/>
        <v>0</v>
      </c>
      <c r="L377" s="72"/>
      <c r="M377" s="73"/>
      <c r="N377" s="73"/>
      <c r="O377" s="73"/>
      <c r="P377" s="73"/>
    </row>
    <row r="378" spans="2:16" x14ac:dyDescent="0.3">
      <c r="B378" s="45">
        <v>370</v>
      </c>
      <c r="C378" s="42" t="s">
        <v>381</v>
      </c>
      <c r="D378" s="64"/>
      <c r="E378" s="82">
        <v>3645</v>
      </c>
      <c r="F378" s="82" t="s">
        <v>573</v>
      </c>
      <c r="G378" s="46"/>
      <c r="H378" s="47">
        <v>22</v>
      </c>
      <c r="I378" s="46">
        <f t="shared" si="15"/>
        <v>0</v>
      </c>
      <c r="J378" s="67">
        <f t="shared" si="16"/>
        <v>0</v>
      </c>
      <c r="K378" s="68">
        <f t="shared" si="17"/>
        <v>0</v>
      </c>
      <c r="L378" s="72"/>
      <c r="M378" s="73"/>
      <c r="N378" s="73"/>
      <c r="O378" s="73"/>
      <c r="P378" s="73"/>
    </row>
    <row r="379" spans="2:16" x14ac:dyDescent="0.3">
      <c r="B379" s="45">
        <v>371</v>
      </c>
      <c r="C379" s="42" t="s">
        <v>794</v>
      </c>
      <c r="D379" s="64"/>
      <c r="E379" s="82">
        <v>33</v>
      </c>
      <c r="F379" s="82" t="s">
        <v>573</v>
      </c>
      <c r="G379" s="46"/>
      <c r="H379" s="47">
        <v>22</v>
      </c>
      <c r="I379" s="46">
        <f t="shared" si="15"/>
        <v>0</v>
      </c>
      <c r="J379" s="67">
        <f t="shared" si="16"/>
        <v>0</v>
      </c>
      <c r="K379" s="68">
        <f t="shared" si="17"/>
        <v>0</v>
      </c>
      <c r="L379" s="72"/>
      <c r="M379" s="73"/>
      <c r="N379" s="73"/>
      <c r="O379" s="73"/>
      <c r="P379" s="73"/>
    </row>
    <row r="380" spans="2:16" x14ac:dyDescent="0.3">
      <c r="B380" s="45">
        <v>372</v>
      </c>
      <c r="C380" s="42" t="s">
        <v>795</v>
      </c>
      <c r="D380" s="64"/>
      <c r="E380" s="82">
        <v>240</v>
      </c>
      <c r="F380" s="82" t="s">
        <v>573</v>
      </c>
      <c r="G380" s="46"/>
      <c r="H380" s="47">
        <v>22</v>
      </c>
      <c r="I380" s="46">
        <f t="shared" si="15"/>
        <v>0</v>
      </c>
      <c r="J380" s="67">
        <f t="shared" si="16"/>
        <v>0</v>
      </c>
      <c r="K380" s="68">
        <f t="shared" si="17"/>
        <v>0</v>
      </c>
      <c r="L380" s="72"/>
      <c r="M380" s="73"/>
      <c r="N380" s="73"/>
      <c r="O380" s="73"/>
      <c r="P380" s="73"/>
    </row>
    <row r="381" spans="2:16" x14ac:dyDescent="0.3">
      <c r="B381" s="45">
        <v>373</v>
      </c>
      <c r="C381" s="42" t="s">
        <v>796</v>
      </c>
      <c r="D381" s="64"/>
      <c r="E381" s="82">
        <v>78</v>
      </c>
      <c r="F381" s="82" t="s">
        <v>573</v>
      </c>
      <c r="G381" s="46"/>
      <c r="H381" s="47">
        <v>22</v>
      </c>
      <c r="I381" s="46">
        <f t="shared" si="15"/>
        <v>0</v>
      </c>
      <c r="J381" s="67">
        <f t="shared" si="16"/>
        <v>0</v>
      </c>
      <c r="K381" s="68">
        <f t="shared" si="17"/>
        <v>0</v>
      </c>
      <c r="L381" s="72"/>
      <c r="M381" s="73"/>
      <c r="N381" s="73"/>
      <c r="O381" s="73"/>
      <c r="P381" s="73"/>
    </row>
    <row r="382" spans="2:16" x14ac:dyDescent="0.3">
      <c r="B382" s="45">
        <v>374</v>
      </c>
      <c r="C382" s="89" t="s">
        <v>383</v>
      </c>
      <c r="D382" s="64"/>
      <c r="E382" s="81">
        <v>423</v>
      </c>
      <c r="F382" s="82" t="s">
        <v>573</v>
      </c>
      <c r="G382" s="46"/>
      <c r="H382" s="47">
        <v>22</v>
      </c>
      <c r="I382" s="46">
        <f t="shared" si="15"/>
        <v>0</v>
      </c>
      <c r="J382" s="67">
        <f t="shared" si="16"/>
        <v>0</v>
      </c>
      <c r="K382" s="68">
        <f t="shared" si="17"/>
        <v>0</v>
      </c>
      <c r="L382" s="72"/>
      <c r="M382" s="73"/>
      <c r="N382" s="73"/>
      <c r="O382" s="73"/>
      <c r="P382" s="73"/>
    </row>
    <row r="383" spans="2:16" x14ac:dyDescent="0.3">
      <c r="B383" s="45">
        <v>375</v>
      </c>
      <c r="C383" s="42" t="s">
        <v>798</v>
      </c>
      <c r="D383" s="64"/>
      <c r="E383" s="82">
        <v>135</v>
      </c>
      <c r="F383" s="82" t="s">
        <v>573</v>
      </c>
      <c r="G383" s="46"/>
      <c r="H383" s="47">
        <v>22</v>
      </c>
      <c r="I383" s="46">
        <f t="shared" si="15"/>
        <v>0</v>
      </c>
      <c r="J383" s="67">
        <f t="shared" si="16"/>
        <v>0</v>
      </c>
      <c r="K383" s="68">
        <f t="shared" si="17"/>
        <v>0</v>
      </c>
      <c r="L383" s="72"/>
      <c r="M383" s="73"/>
      <c r="N383" s="73"/>
      <c r="O383" s="73"/>
      <c r="P383" s="73"/>
    </row>
    <row r="384" spans="2:16" x14ac:dyDescent="0.3">
      <c r="B384" s="45">
        <v>376</v>
      </c>
      <c r="C384" s="42" t="s">
        <v>606</v>
      </c>
      <c r="D384" s="64"/>
      <c r="E384" s="82">
        <v>48</v>
      </c>
      <c r="F384" s="82" t="s">
        <v>573</v>
      </c>
      <c r="G384" s="46"/>
      <c r="H384" s="47">
        <v>22</v>
      </c>
      <c r="I384" s="46">
        <f t="shared" si="15"/>
        <v>0</v>
      </c>
      <c r="J384" s="67">
        <f t="shared" si="16"/>
        <v>0</v>
      </c>
      <c r="K384" s="68">
        <f t="shared" si="17"/>
        <v>0</v>
      </c>
      <c r="L384" s="72"/>
      <c r="M384" s="73"/>
      <c r="N384" s="73"/>
      <c r="O384" s="73"/>
      <c r="P384" s="73"/>
    </row>
    <row r="385" spans="2:16" x14ac:dyDescent="0.3">
      <c r="B385" s="45">
        <v>377</v>
      </c>
      <c r="C385" s="42" t="s">
        <v>388</v>
      </c>
      <c r="D385" s="64"/>
      <c r="E385" s="82">
        <v>78</v>
      </c>
      <c r="F385" s="82" t="s">
        <v>573</v>
      </c>
      <c r="G385" s="46"/>
      <c r="H385" s="47">
        <v>22</v>
      </c>
      <c r="I385" s="46">
        <f t="shared" si="15"/>
        <v>0</v>
      </c>
      <c r="J385" s="67">
        <f t="shared" si="16"/>
        <v>0</v>
      </c>
      <c r="K385" s="68">
        <f t="shared" si="17"/>
        <v>0</v>
      </c>
      <c r="L385" s="72"/>
      <c r="M385" s="73"/>
      <c r="N385" s="73"/>
      <c r="O385" s="73"/>
      <c r="P385" s="73"/>
    </row>
    <row r="386" spans="2:16" x14ac:dyDescent="0.3">
      <c r="B386" s="45">
        <v>378</v>
      </c>
      <c r="C386" s="42" t="s">
        <v>389</v>
      </c>
      <c r="D386" s="64"/>
      <c r="E386" s="82">
        <v>48</v>
      </c>
      <c r="F386" s="82" t="s">
        <v>573</v>
      </c>
      <c r="G386" s="46"/>
      <c r="H386" s="47">
        <v>22</v>
      </c>
      <c r="I386" s="46">
        <f t="shared" si="15"/>
        <v>0</v>
      </c>
      <c r="J386" s="67">
        <f t="shared" si="16"/>
        <v>0</v>
      </c>
      <c r="K386" s="68">
        <f t="shared" si="17"/>
        <v>0</v>
      </c>
      <c r="L386" s="72"/>
      <c r="M386" s="73"/>
      <c r="N386" s="73"/>
      <c r="O386" s="73"/>
      <c r="P386" s="73"/>
    </row>
    <row r="387" spans="2:16" x14ac:dyDescent="0.3">
      <c r="B387" s="45">
        <v>379</v>
      </c>
      <c r="C387" s="42" t="s">
        <v>390</v>
      </c>
      <c r="D387" s="64"/>
      <c r="E387" s="82">
        <v>262</v>
      </c>
      <c r="F387" s="82" t="s">
        <v>573</v>
      </c>
      <c r="G387" s="46"/>
      <c r="H387" s="47">
        <v>22</v>
      </c>
      <c r="I387" s="46">
        <f t="shared" si="15"/>
        <v>0</v>
      </c>
      <c r="J387" s="67">
        <f t="shared" si="16"/>
        <v>0</v>
      </c>
      <c r="K387" s="68">
        <f t="shared" si="17"/>
        <v>0</v>
      </c>
      <c r="L387" s="72"/>
      <c r="M387" s="73"/>
      <c r="N387" s="73"/>
      <c r="O387" s="73"/>
      <c r="P387" s="73"/>
    </row>
    <row r="388" spans="2:16" x14ac:dyDescent="0.3">
      <c r="B388" s="45">
        <v>380</v>
      </c>
      <c r="C388" s="42" t="s">
        <v>799</v>
      </c>
      <c r="D388" s="64"/>
      <c r="E388" s="82">
        <v>175</v>
      </c>
      <c r="F388" s="82" t="s">
        <v>573</v>
      </c>
      <c r="G388" s="46"/>
      <c r="H388" s="47">
        <v>22</v>
      </c>
      <c r="I388" s="46">
        <f t="shared" si="15"/>
        <v>0</v>
      </c>
      <c r="J388" s="67">
        <f t="shared" si="16"/>
        <v>0</v>
      </c>
      <c r="K388" s="68">
        <f t="shared" si="17"/>
        <v>0</v>
      </c>
      <c r="L388" s="72"/>
      <c r="M388" s="73"/>
      <c r="N388" s="73"/>
      <c r="O388" s="73"/>
      <c r="P388" s="73"/>
    </row>
    <row r="389" spans="2:16" x14ac:dyDescent="0.3">
      <c r="B389" s="45">
        <v>381</v>
      </c>
      <c r="C389" s="42" t="s">
        <v>391</v>
      </c>
      <c r="D389" s="64"/>
      <c r="E389" s="82">
        <v>3234</v>
      </c>
      <c r="F389" s="82" t="s">
        <v>573</v>
      </c>
      <c r="G389" s="46"/>
      <c r="H389" s="47">
        <v>22</v>
      </c>
      <c r="I389" s="46">
        <f t="shared" si="15"/>
        <v>0</v>
      </c>
      <c r="J389" s="67">
        <f t="shared" si="16"/>
        <v>0</v>
      </c>
      <c r="K389" s="68">
        <f t="shared" si="17"/>
        <v>0</v>
      </c>
      <c r="L389" s="72"/>
      <c r="M389" s="73"/>
      <c r="N389" s="73"/>
      <c r="O389" s="73"/>
      <c r="P389" s="73"/>
    </row>
    <row r="390" spans="2:16" x14ac:dyDescent="0.3">
      <c r="B390" s="45">
        <v>382</v>
      </c>
      <c r="C390" s="42" t="s">
        <v>392</v>
      </c>
      <c r="D390" s="64"/>
      <c r="E390" s="82">
        <v>348</v>
      </c>
      <c r="F390" s="82" t="s">
        <v>573</v>
      </c>
      <c r="G390" s="46"/>
      <c r="H390" s="47">
        <v>22</v>
      </c>
      <c r="I390" s="46">
        <f t="shared" si="15"/>
        <v>0</v>
      </c>
      <c r="J390" s="67">
        <f t="shared" si="16"/>
        <v>0</v>
      </c>
      <c r="K390" s="68">
        <f t="shared" si="17"/>
        <v>0</v>
      </c>
      <c r="L390" s="72"/>
      <c r="M390" s="73"/>
      <c r="N390" s="73"/>
      <c r="O390" s="73"/>
      <c r="P390" s="73"/>
    </row>
    <row r="391" spans="2:16" x14ac:dyDescent="0.3">
      <c r="B391" s="45">
        <v>383</v>
      </c>
      <c r="C391" s="42" t="s">
        <v>393</v>
      </c>
      <c r="D391" s="64"/>
      <c r="E391" s="82">
        <v>1091</v>
      </c>
      <c r="F391" s="82" t="s">
        <v>573</v>
      </c>
      <c r="G391" s="46"/>
      <c r="H391" s="47">
        <v>22</v>
      </c>
      <c r="I391" s="46">
        <f t="shared" si="15"/>
        <v>0</v>
      </c>
      <c r="J391" s="67">
        <f t="shared" si="16"/>
        <v>0</v>
      </c>
      <c r="K391" s="68">
        <f t="shared" si="17"/>
        <v>0</v>
      </c>
      <c r="L391" s="72"/>
      <c r="M391" s="73"/>
      <c r="N391" s="73"/>
      <c r="O391" s="73"/>
      <c r="P391" s="73"/>
    </row>
    <row r="392" spans="2:16" x14ac:dyDescent="0.3">
      <c r="B392" s="45">
        <v>384</v>
      </c>
      <c r="C392" s="42" t="s">
        <v>608</v>
      </c>
      <c r="D392" s="64"/>
      <c r="E392" s="82">
        <v>1143</v>
      </c>
      <c r="F392" s="82" t="s">
        <v>573</v>
      </c>
      <c r="G392" s="46"/>
      <c r="H392" s="47">
        <v>22</v>
      </c>
      <c r="I392" s="46">
        <f t="shared" si="15"/>
        <v>0</v>
      </c>
      <c r="J392" s="67">
        <f t="shared" si="16"/>
        <v>0</v>
      </c>
      <c r="K392" s="68">
        <f t="shared" si="17"/>
        <v>0</v>
      </c>
      <c r="L392" s="72"/>
      <c r="M392" s="73"/>
      <c r="N392" s="73"/>
      <c r="O392" s="73"/>
      <c r="P392" s="73"/>
    </row>
    <row r="393" spans="2:16" x14ac:dyDescent="0.3">
      <c r="B393" s="45">
        <v>385</v>
      </c>
      <c r="C393" s="42" t="s">
        <v>394</v>
      </c>
      <c r="D393" s="64"/>
      <c r="E393" s="82">
        <v>1372</v>
      </c>
      <c r="F393" s="82" t="s">
        <v>573</v>
      </c>
      <c r="G393" s="46"/>
      <c r="H393" s="47">
        <v>22</v>
      </c>
      <c r="I393" s="46">
        <f t="shared" ref="I393:I456" si="18">SUM(G393*H393/100)</f>
        <v>0</v>
      </c>
      <c r="J393" s="67">
        <f t="shared" ref="J393:J456" si="19">SUM(G393+I393)</f>
        <v>0</v>
      </c>
      <c r="K393" s="68">
        <f t="shared" ref="K393:K456" si="20">SUM(E393*J393)</f>
        <v>0</v>
      </c>
      <c r="L393" s="72"/>
      <c r="M393" s="73"/>
      <c r="N393" s="73"/>
      <c r="O393" s="73"/>
      <c r="P393" s="73"/>
    </row>
    <row r="394" spans="2:16" x14ac:dyDescent="0.3">
      <c r="B394" s="45">
        <v>386</v>
      </c>
      <c r="C394" s="89" t="s">
        <v>395</v>
      </c>
      <c r="D394" s="64"/>
      <c r="E394" s="81">
        <v>1802</v>
      </c>
      <c r="F394" s="82" t="s">
        <v>573</v>
      </c>
      <c r="G394" s="46"/>
      <c r="H394" s="47">
        <v>22</v>
      </c>
      <c r="I394" s="46">
        <f t="shared" si="18"/>
        <v>0</v>
      </c>
      <c r="J394" s="67">
        <f t="shared" si="19"/>
        <v>0</v>
      </c>
      <c r="K394" s="68">
        <f t="shared" si="20"/>
        <v>0</v>
      </c>
      <c r="L394" s="72"/>
      <c r="M394" s="73"/>
      <c r="N394" s="73"/>
      <c r="O394" s="73"/>
      <c r="P394" s="73"/>
    </row>
    <row r="395" spans="2:16" x14ac:dyDescent="0.3">
      <c r="B395" s="45">
        <v>387</v>
      </c>
      <c r="C395" s="42" t="s">
        <v>396</v>
      </c>
      <c r="D395" s="64"/>
      <c r="E395" s="82">
        <v>2982</v>
      </c>
      <c r="F395" s="82" t="s">
        <v>573</v>
      </c>
      <c r="G395" s="46"/>
      <c r="H395" s="47">
        <v>22</v>
      </c>
      <c r="I395" s="46">
        <f t="shared" si="18"/>
        <v>0</v>
      </c>
      <c r="J395" s="67">
        <f t="shared" si="19"/>
        <v>0</v>
      </c>
      <c r="K395" s="68">
        <f t="shared" si="20"/>
        <v>0</v>
      </c>
      <c r="L395" s="72"/>
      <c r="M395" s="73"/>
      <c r="N395" s="73"/>
      <c r="O395" s="73"/>
      <c r="P395" s="73"/>
    </row>
    <row r="396" spans="2:16" x14ac:dyDescent="0.3">
      <c r="B396" s="45">
        <v>388</v>
      </c>
      <c r="C396" s="42" t="s">
        <v>397</v>
      </c>
      <c r="D396" s="64"/>
      <c r="E396" s="82">
        <v>954</v>
      </c>
      <c r="F396" s="82" t="s">
        <v>573</v>
      </c>
      <c r="G396" s="46"/>
      <c r="H396" s="47">
        <v>22</v>
      </c>
      <c r="I396" s="46">
        <f t="shared" si="18"/>
        <v>0</v>
      </c>
      <c r="J396" s="67">
        <f t="shared" si="19"/>
        <v>0</v>
      </c>
      <c r="K396" s="68">
        <f t="shared" si="20"/>
        <v>0</v>
      </c>
      <c r="L396" s="72"/>
      <c r="M396" s="73"/>
      <c r="N396" s="73"/>
      <c r="O396" s="73"/>
      <c r="P396" s="73"/>
    </row>
    <row r="397" spans="2:16" x14ac:dyDescent="0.3">
      <c r="B397" s="45">
        <v>389</v>
      </c>
      <c r="C397" s="42" t="s">
        <v>398</v>
      </c>
      <c r="D397" s="64"/>
      <c r="E397" s="82">
        <v>684</v>
      </c>
      <c r="F397" s="82" t="s">
        <v>573</v>
      </c>
      <c r="G397" s="46"/>
      <c r="H397" s="47">
        <v>22</v>
      </c>
      <c r="I397" s="46">
        <f t="shared" si="18"/>
        <v>0</v>
      </c>
      <c r="J397" s="67">
        <f t="shared" si="19"/>
        <v>0</v>
      </c>
      <c r="K397" s="68">
        <f t="shared" si="20"/>
        <v>0</v>
      </c>
      <c r="L397" s="72"/>
      <c r="M397" s="73"/>
      <c r="N397" s="73"/>
      <c r="O397" s="73"/>
      <c r="P397" s="73"/>
    </row>
    <row r="398" spans="2:16" x14ac:dyDescent="0.3">
      <c r="B398" s="45">
        <v>390</v>
      </c>
      <c r="C398" s="89" t="s">
        <v>399</v>
      </c>
      <c r="D398" s="64"/>
      <c r="E398" s="81">
        <v>468</v>
      </c>
      <c r="F398" s="82" t="s">
        <v>573</v>
      </c>
      <c r="G398" s="46"/>
      <c r="H398" s="47">
        <v>22</v>
      </c>
      <c r="I398" s="46">
        <f t="shared" si="18"/>
        <v>0</v>
      </c>
      <c r="J398" s="67">
        <f t="shared" si="19"/>
        <v>0</v>
      </c>
      <c r="K398" s="68">
        <f t="shared" si="20"/>
        <v>0</v>
      </c>
      <c r="L398" s="72"/>
      <c r="M398" s="73"/>
      <c r="N398" s="73"/>
      <c r="O398" s="73"/>
      <c r="P398" s="73"/>
    </row>
    <row r="399" spans="2:16" x14ac:dyDescent="0.3">
      <c r="B399" s="45">
        <v>391</v>
      </c>
      <c r="C399" s="42" t="s">
        <v>400</v>
      </c>
      <c r="D399" s="64"/>
      <c r="E399" s="82">
        <v>534</v>
      </c>
      <c r="F399" s="82" t="s">
        <v>573</v>
      </c>
      <c r="G399" s="46"/>
      <c r="H399" s="47">
        <v>22</v>
      </c>
      <c r="I399" s="46">
        <f t="shared" si="18"/>
        <v>0</v>
      </c>
      <c r="J399" s="67">
        <f t="shared" si="19"/>
        <v>0</v>
      </c>
      <c r="K399" s="68">
        <f t="shared" si="20"/>
        <v>0</v>
      </c>
      <c r="L399" s="72"/>
      <c r="M399" s="73"/>
      <c r="N399" s="73"/>
      <c r="O399" s="73"/>
      <c r="P399" s="73"/>
    </row>
    <row r="400" spans="2:16" x14ac:dyDescent="0.3">
      <c r="B400" s="45">
        <v>392</v>
      </c>
      <c r="C400" s="42" t="s">
        <v>401</v>
      </c>
      <c r="D400" s="64"/>
      <c r="E400" s="82">
        <v>582</v>
      </c>
      <c r="F400" s="82" t="s">
        <v>573</v>
      </c>
      <c r="G400" s="46"/>
      <c r="H400" s="47">
        <v>22</v>
      </c>
      <c r="I400" s="46">
        <f t="shared" si="18"/>
        <v>0</v>
      </c>
      <c r="J400" s="67">
        <f t="shared" si="19"/>
        <v>0</v>
      </c>
      <c r="K400" s="68">
        <f t="shared" si="20"/>
        <v>0</v>
      </c>
      <c r="L400" s="72"/>
      <c r="M400" s="73"/>
      <c r="N400" s="73"/>
      <c r="O400" s="73"/>
      <c r="P400" s="73"/>
    </row>
    <row r="401" spans="2:16" x14ac:dyDescent="0.3">
      <c r="B401" s="45">
        <v>393</v>
      </c>
      <c r="C401" s="42" t="s">
        <v>402</v>
      </c>
      <c r="D401" s="64"/>
      <c r="E401" s="82">
        <v>501</v>
      </c>
      <c r="F401" s="82" t="s">
        <v>573</v>
      </c>
      <c r="G401" s="46"/>
      <c r="H401" s="47">
        <v>22</v>
      </c>
      <c r="I401" s="46">
        <f t="shared" si="18"/>
        <v>0</v>
      </c>
      <c r="J401" s="67">
        <f t="shared" si="19"/>
        <v>0</v>
      </c>
      <c r="K401" s="68">
        <f t="shared" si="20"/>
        <v>0</v>
      </c>
      <c r="L401" s="72"/>
      <c r="M401" s="73"/>
      <c r="N401" s="73"/>
      <c r="O401" s="73"/>
      <c r="P401" s="73"/>
    </row>
    <row r="402" spans="2:16" x14ac:dyDescent="0.3">
      <c r="B402" s="45">
        <v>394</v>
      </c>
      <c r="C402" s="89" t="s">
        <v>403</v>
      </c>
      <c r="D402" s="64"/>
      <c r="E402" s="81">
        <v>1132</v>
      </c>
      <c r="F402" s="82" t="s">
        <v>573</v>
      </c>
      <c r="G402" s="46"/>
      <c r="H402" s="47">
        <v>22</v>
      </c>
      <c r="I402" s="46">
        <f t="shared" si="18"/>
        <v>0</v>
      </c>
      <c r="J402" s="67">
        <f t="shared" si="19"/>
        <v>0</v>
      </c>
      <c r="K402" s="68">
        <f t="shared" si="20"/>
        <v>0</v>
      </c>
      <c r="L402" s="72"/>
      <c r="M402" s="73"/>
      <c r="N402" s="73"/>
      <c r="O402" s="73"/>
      <c r="P402" s="73"/>
    </row>
    <row r="403" spans="2:16" x14ac:dyDescent="0.3">
      <c r="B403" s="45">
        <v>395</v>
      </c>
      <c r="C403" s="89" t="s">
        <v>404</v>
      </c>
      <c r="D403" s="64"/>
      <c r="E403" s="81">
        <v>713</v>
      </c>
      <c r="F403" s="82" t="s">
        <v>573</v>
      </c>
      <c r="G403" s="46"/>
      <c r="H403" s="47">
        <v>22</v>
      </c>
      <c r="I403" s="46">
        <f t="shared" si="18"/>
        <v>0</v>
      </c>
      <c r="J403" s="67">
        <f t="shared" si="19"/>
        <v>0</v>
      </c>
      <c r="K403" s="68">
        <f t="shared" si="20"/>
        <v>0</v>
      </c>
      <c r="L403" s="72"/>
      <c r="M403" s="73"/>
      <c r="N403" s="73"/>
      <c r="O403" s="73"/>
      <c r="P403" s="73"/>
    </row>
    <row r="404" spans="2:16" x14ac:dyDescent="0.3">
      <c r="B404" s="45">
        <v>396</v>
      </c>
      <c r="C404" s="42" t="s">
        <v>610</v>
      </c>
      <c r="D404" s="64"/>
      <c r="E404" s="82">
        <v>5243</v>
      </c>
      <c r="F404" s="82" t="s">
        <v>573</v>
      </c>
      <c r="G404" s="46"/>
      <c r="H404" s="47">
        <v>22</v>
      </c>
      <c r="I404" s="46">
        <f t="shared" si="18"/>
        <v>0</v>
      </c>
      <c r="J404" s="67">
        <f t="shared" si="19"/>
        <v>0</v>
      </c>
      <c r="K404" s="68">
        <f t="shared" si="20"/>
        <v>0</v>
      </c>
      <c r="L404" s="72"/>
      <c r="M404" s="73"/>
      <c r="N404" s="73"/>
      <c r="O404" s="73"/>
      <c r="P404" s="73"/>
    </row>
    <row r="405" spans="2:16" x14ac:dyDescent="0.3">
      <c r="B405" s="45">
        <v>397</v>
      </c>
      <c r="C405" s="89" t="s">
        <v>609</v>
      </c>
      <c r="D405" s="64"/>
      <c r="E405" s="81">
        <v>5879</v>
      </c>
      <c r="F405" s="82" t="s">
        <v>573</v>
      </c>
      <c r="G405" s="46"/>
      <c r="H405" s="47">
        <v>22</v>
      </c>
      <c r="I405" s="46">
        <f t="shared" si="18"/>
        <v>0</v>
      </c>
      <c r="J405" s="67">
        <f t="shared" si="19"/>
        <v>0</v>
      </c>
      <c r="K405" s="68">
        <f t="shared" si="20"/>
        <v>0</v>
      </c>
      <c r="L405" s="72"/>
      <c r="M405" s="73"/>
      <c r="N405" s="73"/>
      <c r="O405" s="73"/>
      <c r="P405" s="73"/>
    </row>
    <row r="406" spans="2:16" x14ac:dyDescent="0.3">
      <c r="B406" s="45">
        <v>398</v>
      </c>
      <c r="C406" s="89" t="s">
        <v>411</v>
      </c>
      <c r="D406" s="64"/>
      <c r="E406" s="81">
        <v>2235</v>
      </c>
      <c r="F406" s="82" t="s">
        <v>573</v>
      </c>
      <c r="G406" s="46"/>
      <c r="H406" s="47">
        <v>22</v>
      </c>
      <c r="I406" s="46">
        <f t="shared" si="18"/>
        <v>0</v>
      </c>
      <c r="J406" s="67">
        <f t="shared" si="19"/>
        <v>0</v>
      </c>
      <c r="K406" s="68">
        <f t="shared" si="20"/>
        <v>0</v>
      </c>
      <c r="L406" s="72"/>
      <c r="M406" s="73"/>
      <c r="N406" s="73"/>
      <c r="O406" s="73"/>
      <c r="P406" s="73"/>
    </row>
    <row r="407" spans="2:16" x14ac:dyDescent="0.3">
      <c r="B407" s="45">
        <v>399</v>
      </c>
      <c r="C407" s="42" t="s">
        <v>803</v>
      </c>
      <c r="D407" s="64"/>
      <c r="E407" s="82">
        <v>248</v>
      </c>
      <c r="F407" s="82" t="s">
        <v>573</v>
      </c>
      <c r="G407" s="46"/>
      <c r="H407" s="47">
        <v>22</v>
      </c>
      <c r="I407" s="46">
        <f t="shared" si="18"/>
        <v>0</v>
      </c>
      <c r="J407" s="67">
        <f t="shared" si="19"/>
        <v>0</v>
      </c>
      <c r="K407" s="68">
        <f t="shared" si="20"/>
        <v>0</v>
      </c>
      <c r="L407" s="72"/>
      <c r="M407" s="73"/>
      <c r="N407" s="73"/>
      <c r="O407" s="73"/>
      <c r="P407" s="73"/>
    </row>
    <row r="408" spans="2:16" ht="45.6" x14ac:dyDescent="0.3">
      <c r="B408" s="45">
        <v>400</v>
      </c>
      <c r="C408" s="43" t="s">
        <v>415</v>
      </c>
      <c r="D408" s="64"/>
      <c r="E408" s="82">
        <v>1549</v>
      </c>
      <c r="F408" s="82" t="s">
        <v>573</v>
      </c>
      <c r="G408" s="46"/>
      <c r="H408" s="47">
        <v>22</v>
      </c>
      <c r="I408" s="46">
        <f t="shared" si="18"/>
        <v>0</v>
      </c>
      <c r="J408" s="67">
        <f t="shared" si="19"/>
        <v>0</v>
      </c>
      <c r="K408" s="68">
        <f t="shared" si="20"/>
        <v>0</v>
      </c>
      <c r="L408" s="72"/>
      <c r="M408" s="73"/>
      <c r="N408" s="73"/>
      <c r="O408" s="73"/>
      <c r="P408" s="73"/>
    </row>
    <row r="409" spans="2:16" ht="22.8" x14ac:dyDescent="0.3">
      <c r="B409" s="45">
        <v>401</v>
      </c>
      <c r="C409" s="42" t="s">
        <v>416</v>
      </c>
      <c r="D409" s="64"/>
      <c r="E409" s="82">
        <v>4239</v>
      </c>
      <c r="F409" s="82" t="s">
        <v>573</v>
      </c>
      <c r="G409" s="46"/>
      <c r="H409" s="47">
        <v>22</v>
      </c>
      <c r="I409" s="46">
        <f t="shared" si="18"/>
        <v>0</v>
      </c>
      <c r="J409" s="67">
        <f t="shared" si="19"/>
        <v>0</v>
      </c>
      <c r="K409" s="68">
        <f t="shared" si="20"/>
        <v>0</v>
      </c>
      <c r="L409" s="72"/>
      <c r="M409" s="73"/>
      <c r="N409" s="73"/>
      <c r="O409" s="73"/>
      <c r="P409" s="73"/>
    </row>
    <row r="410" spans="2:16" ht="45.6" x14ac:dyDescent="0.3">
      <c r="B410" s="45">
        <v>402</v>
      </c>
      <c r="C410" s="42" t="s">
        <v>417</v>
      </c>
      <c r="D410" s="64"/>
      <c r="E410" s="82">
        <v>1819</v>
      </c>
      <c r="F410" s="82" t="s">
        <v>573</v>
      </c>
      <c r="G410" s="46"/>
      <c r="H410" s="47">
        <v>22</v>
      </c>
      <c r="I410" s="46">
        <f t="shared" si="18"/>
        <v>0</v>
      </c>
      <c r="J410" s="67">
        <f t="shared" si="19"/>
        <v>0</v>
      </c>
      <c r="K410" s="68">
        <f t="shared" si="20"/>
        <v>0</v>
      </c>
      <c r="L410" s="72"/>
      <c r="M410" s="73"/>
      <c r="N410" s="73"/>
      <c r="O410" s="73"/>
      <c r="P410" s="73"/>
    </row>
    <row r="411" spans="2:16" ht="22.8" x14ac:dyDescent="0.3">
      <c r="B411" s="45">
        <v>403</v>
      </c>
      <c r="C411" s="42" t="s">
        <v>418</v>
      </c>
      <c r="D411" s="64"/>
      <c r="E411" s="82">
        <v>7096</v>
      </c>
      <c r="F411" s="82" t="s">
        <v>573</v>
      </c>
      <c r="G411" s="46"/>
      <c r="H411" s="47">
        <v>22</v>
      </c>
      <c r="I411" s="46">
        <f t="shared" si="18"/>
        <v>0</v>
      </c>
      <c r="J411" s="67">
        <f t="shared" si="19"/>
        <v>0</v>
      </c>
      <c r="K411" s="68">
        <f t="shared" si="20"/>
        <v>0</v>
      </c>
      <c r="L411" s="72"/>
      <c r="M411" s="73"/>
      <c r="N411" s="73"/>
      <c r="O411" s="73"/>
      <c r="P411" s="73"/>
    </row>
    <row r="412" spans="2:16" ht="24" x14ac:dyDescent="0.3">
      <c r="B412" s="45">
        <v>404</v>
      </c>
      <c r="C412" s="89" t="s">
        <v>419</v>
      </c>
      <c r="D412" s="64"/>
      <c r="E412" s="81">
        <v>585</v>
      </c>
      <c r="F412" s="82" t="s">
        <v>573</v>
      </c>
      <c r="G412" s="46"/>
      <c r="H412" s="47">
        <v>22</v>
      </c>
      <c r="I412" s="46">
        <f t="shared" si="18"/>
        <v>0</v>
      </c>
      <c r="J412" s="67">
        <f t="shared" si="19"/>
        <v>0</v>
      </c>
      <c r="K412" s="68">
        <f t="shared" si="20"/>
        <v>0</v>
      </c>
      <c r="L412" s="72"/>
      <c r="M412" s="73"/>
      <c r="N412" s="73"/>
      <c r="O412" s="73"/>
      <c r="P412" s="73"/>
    </row>
    <row r="413" spans="2:16" x14ac:dyDescent="0.3">
      <c r="B413" s="45">
        <v>405</v>
      </c>
      <c r="C413" s="42" t="s">
        <v>420</v>
      </c>
      <c r="D413" s="64"/>
      <c r="E413" s="82">
        <v>4550</v>
      </c>
      <c r="F413" s="82" t="s">
        <v>573</v>
      </c>
      <c r="G413" s="46"/>
      <c r="H413" s="47">
        <v>22</v>
      </c>
      <c r="I413" s="46">
        <f t="shared" si="18"/>
        <v>0</v>
      </c>
      <c r="J413" s="67">
        <f t="shared" si="19"/>
        <v>0</v>
      </c>
      <c r="K413" s="68">
        <f t="shared" si="20"/>
        <v>0</v>
      </c>
      <c r="L413" s="72"/>
      <c r="M413" s="73"/>
      <c r="N413" s="73"/>
      <c r="O413" s="73"/>
      <c r="P413" s="73"/>
    </row>
    <row r="414" spans="2:16" ht="34.200000000000003" x14ac:dyDescent="0.3">
      <c r="B414" s="45">
        <v>406</v>
      </c>
      <c r="C414" s="42" t="s">
        <v>421</v>
      </c>
      <c r="D414" s="64"/>
      <c r="E414" s="82">
        <v>2046</v>
      </c>
      <c r="F414" s="82" t="s">
        <v>573</v>
      </c>
      <c r="G414" s="46"/>
      <c r="H414" s="47">
        <v>22</v>
      </c>
      <c r="I414" s="46">
        <f t="shared" si="18"/>
        <v>0</v>
      </c>
      <c r="J414" s="67">
        <f t="shared" si="19"/>
        <v>0</v>
      </c>
      <c r="K414" s="68">
        <f t="shared" si="20"/>
        <v>0</v>
      </c>
      <c r="L414" s="72"/>
      <c r="M414" s="73"/>
      <c r="N414" s="73"/>
      <c r="O414" s="73"/>
      <c r="P414" s="73"/>
    </row>
    <row r="415" spans="2:16" ht="34.200000000000003" x14ac:dyDescent="0.3">
      <c r="B415" s="45">
        <v>407</v>
      </c>
      <c r="C415" s="42" t="s">
        <v>422</v>
      </c>
      <c r="D415" s="64"/>
      <c r="E415" s="82">
        <v>2410</v>
      </c>
      <c r="F415" s="82" t="s">
        <v>573</v>
      </c>
      <c r="G415" s="46"/>
      <c r="H415" s="47">
        <v>22</v>
      </c>
      <c r="I415" s="46">
        <f t="shared" si="18"/>
        <v>0</v>
      </c>
      <c r="J415" s="67">
        <f t="shared" si="19"/>
        <v>0</v>
      </c>
      <c r="K415" s="68">
        <f t="shared" si="20"/>
        <v>0</v>
      </c>
      <c r="L415" s="72"/>
      <c r="M415" s="73"/>
      <c r="N415" s="73"/>
      <c r="O415" s="73"/>
      <c r="P415" s="73"/>
    </row>
    <row r="416" spans="2:16" x14ac:dyDescent="0.3">
      <c r="B416" s="45">
        <v>408</v>
      </c>
      <c r="C416" s="42" t="s">
        <v>426</v>
      </c>
      <c r="D416" s="64"/>
      <c r="E416" s="82">
        <v>4764</v>
      </c>
      <c r="F416" s="82" t="s">
        <v>573</v>
      </c>
      <c r="G416" s="46"/>
      <c r="H416" s="47">
        <v>22</v>
      </c>
      <c r="I416" s="46">
        <f t="shared" si="18"/>
        <v>0</v>
      </c>
      <c r="J416" s="67">
        <f t="shared" si="19"/>
        <v>0</v>
      </c>
      <c r="K416" s="68">
        <f t="shared" si="20"/>
        <v>0</v>
      </c>
      <c r="L416" s="72"/>
      <c r="M416" s="73"/>
      <c r="N416" s="73"/>
      <c r="O416" s="73"/>
      <c r="P416" s="73"/>
    </row>
    <row r="417" spans="2:16" x14ac:dyDescent="0.3">
      <c r="B417" s="45">
        <v>409</v>
      </c>
      <c r="C417" s="42" t="s">
        <v>427</v>
      </c>
      <c r="D417" s="64"/>
      <c r="E417" s="82">
        <v>9169</v>
      </c>
      <c r="F417" s="82" t="s">
        <v>573</v>
      </c>
      <c r="G417" s="46"/>
      <c r="H417" s="47">
        <v>22</v>
      </c>
      <c r="I417" s="46">
        <f t="shared" si="18"/>
        <v>0</v>
      </c>
      <c r="J417" s="67">
        <f t="shared" si="19"/>
        <v>0</v>
      </c>
      <c r="K417" s="68">
        <f t="shared" si="20"/>
        <v>0</v>
      </c>
      <c r="L417" s="72"/>
      <c r="M417" s="73"/>
      <c r="N417" s="73"/>
      <c r="O417" s="73"/>
      <c r="P417" s="73"/>
    </row>
    <row r="418" spans="2:16" x14ac:dyDescent="0.3">
      <c r="B418" s="45">
        <v>410</v>
      </c>
      <c r="C418" s="42" t="s">
        <v>428</v>
      </c>
      <c r="D418" s="64"/>
      <c r="E418" s="82">
        <v>4883</v>
      </c>
      <c r="F418" s="82" t="s">
        <v>573</v>
      </c>
      <c r="G418" s="46"/>
      <c r="H418" s="47">
        <v>22</v>
      </c>
      <c r="I418" s="46">
        <f t="shared" si="18"/>
        <v>0</v>
      </c>
      <c r="J418" s="67">
        <f t="shared" si="19"/>
        <v>0</v>
      </c>
      <c r="K418" s="68">
        <f t="shared" si="20"/>
        <v>0</v>
      </c>
      <c r="L418" s="72"/>
      <c r="M418" s="73"/>
      <c r="N418" s="73"/>
      <c r="O418" s="73"/>
      <c r="P418" s="73"/>
    </row>
    <row r="419" spans="2:16" x14ac:dyDescent="0.3">
      <c r="B419" s="45">
        <v>411</v>
      </c>
      <c r="C419" s="42" t="s">
        <v>429</v>
      </c>
      <c r="D419" s="64"/>
      <c r="E419" s="82">
        <v>749</v>
      </c>
      <c r="F419" s="82" t="s">
        <v>573</v>
      </c>
      <c r="G419" s="46"/>
      <c r="H419" s="47">
        <v>22</v>
      </c>
      <c r="I419" s="46">
        <f t="shared" si="18"/>
        <v>0</v>
      </c>
      <c r="J419" s="67">
        <f t="shared" si="19"/>
        <v>0</v>
      </c>
      <c r="K419" s="68">
        <f t="shared" si="20"/>
        <v>0</v>
      </c>
      <c r="L419" s="72"/>
      <c r="M419" s="73"/>
      <c r="N419" s="73"/>
      <c r="O419" s="73"/>
      <c r="P419" s="73"/>
    </row>
    <row r="420" spans="2:16" x14ac:dyDescent="0.3">
      <c r="B420" s="45">
        <v>412</v>
      </c>
      <c r="C420" s="42" t="s">
        <v>805</v>
      </c>
      <c r="D420" s="64"/>
      <c r="E420" s="82">
        <v>69</v>
      </c>
      <c r="F420" s="82" t="s">
        <v>573</v>
      </c>
      <c r="G420" s="46"/>
      <c r="H420" s="47">
        <v>22</v>
      </c>
      <c r="I420" s="46">
        <f t="shared" si="18"/>
        <v>0</v>
      </c>
      <c r="J420" s="67">
        <f t="shared" si="19"/>
        <v>0</v>
      </c>
      <c r="K420" s="68">
        <f t="shared" si="20"/>
        <v>0</v>
      </c>
      <c r="L420" s="72"/>
      <c r="M420" s="73"/>
      <c r="N420" s="73"/>
      <c r="O420" s="73"/>
      <c r="P420" s="73"/>
    </row>
    <row r="421" spans="2:16" x14ac:dyDescent="0.3">
      <c r="B421" s="45">
        <v>413</v>
      </c>
      <c r="C421" s="42" t="s">
        <v>430</v>
      </c>
      <c r="D421" s="64"/>
      <c r="E421" s="82">
        <v>1365</v>
      </c>
      <c r="F421" s="82" t="s">
        <v>573</v>
      </c>
      <c r="G421" s="46"/>
      <c r="H421" s="47">
        <v>22</v>
      </c>
      <c r="I421" s="46">
        <f t="shared" si="18"/>
        <v>0</v>
      </c>
      <c r="J421" s="67">
        <f t="shared" si="19"/>
        <v>0</v>
      </c>
      <c r="K421" s="68">
        <f t="shared" si="20"/>
        <v>0</v>
      </c>
      <c r="L421" s="72"/>
      <c r="M421" s="73"/>
      <c r="N421" s="73"/>
      <c r="O421" s="73"/>
      <c r="P421" s="73"/>
    </row>
    <row r="422" spans="2:16" x14ac:dyDescent="0.3">
      <c r="B422" s="45">
        <v>414</v>
      </c>
      <c r="C422" s="42" t="s">
        <v>431</v>
      </c>
      <c r="D422" s="64"/>
      <c r="E422" s="82">
        <v>892</v>
      </c>
      <c r="F422" s="82" t="s">
        <v>573</v>
      </c>
      <c r="G422" s="46"/>
      <c r="H422" s="47">
        <v>22</v>
      </c>
      <c r="I422" s="46">
        <f t="shared" si="18"/>
        <v>0</v>
      </c>
      <c r="J422" s="67">
        <f t="shared" si="19"/>
        <v>0</v>
      </c>
      <c r="K422" s="68">
        <f t="shared" si="20"/>
        <v>0</v>
      </c>
      <c r="L422" s="72"/>
      <c r="M422" s="73"/>
      <c r="N422" s="73"/>
      <c r="O422" s="73"/>
      <c r="P422" s="73"/>
    </row>
    <row r="423" spans="2:16" x14ac:dyDescent="0.3">
      <c r="B423" s="45">
        <v>415</v>
      </c>
      <c r="C423" s="89" t="s">
        <v>806</v>
      </c>
      <c r="D423" s="64"/>
      <c r="E423" s="81">
        <v>138</v>
      </c>
      <c r="F423" s="82" t="s">
        <v>573</v>
      </c>
      <c r="G423" s="46"/>
      <c r="H423" s="47">
        <v>22</v>
      </c>
      <c r="I423" s="46">
        <f t="shared" si="18"/>
        <v>0</v>
      </c>
      <c r="J423" s="67">
        <f t="shared" si="19"/>
        <v>0</v>
      </c>
      <c r="K423" s="68">
        <f t="shared" si="20"/>
        <v>0</v>
      </c>
      <c r="L423" s="72"/>
      <c r="M423" s="73"/>
      <c r="N423" s="73"/>
      <c r="O423" s="73"/>
      <c r="P423" s="73"/>
    </row>
    <row r="424" spans="2:16" x14ac:dyDescent="0.3">
      <c r="B424" s="45">
        <v>416</v>
      </c>
      <c r="C424" s="42" t="s">
        <v>807</v>
      </c>
      <c r="D424" s="64"/>
      <c r="E424" s="82">
        <v>81</v>
      </c>
      <c r="F424" s="82" t="s">
        <v>573</v>
      </c>
      <c r="G424" s="46"/>
      <c r="H424" s="47">
        <v>22</v>
      </c>
      <c r="I424" s="46">
        <f t="shared" si="18"/>
        <v>0</v>
      </c>
      <c r="J424" s="67">
        <f t="shared" si="19"/>
        <v>0</v>
      </c>
      <c r="K424" s="68">
        <f t="shared" si="20"/>
        <v>0</v>
      </c>
      <c r="L424" s="72"/>
      <c r="M424" s="73"/>
      <c r="N424" s="73"/>
      <c r="O424" s="73"/>
      <c r="P424" s="73"/>
    </row>
    <row r="425" spans="2:16" x14ac:dyDescent="0.3">
      <c r="B425" s="45">
        <v>417</v>
      </c>
      <c r="C425" s="42" t="s">
        <v>433</v>
      </c>
      <c r="D425" s="64"/>
      <c r="E425" s="82">
        <v>4466</v>
      </c>
      <c r="F425" s="82" t="s">
        <v>573</v>
      </c>
      <c r="G425" s="46"/>
      <c r="H425" s="47">
        <v>22</v>
      </c>
      <c r="I425" s="46">
        <f t="shared" si="18"/>
        <v>0</v>
      </c>
      <c r="J425" s="67">
        <f t="shared" si="19"/>
        <v>0</v>
      </c>
      <c r="K425" s="68">
        <f t="shared" si="20"/>
        <v>0</v>
      </c>
      <c r="L425" s="72"/>
      <c r="M425" s="73"/>
      <c r="N425" s="73"/>
      <c r="O425" s="73"/>
      <c r="P425" s="73"/>
    </row>
    <row r="426" spans="2:16" x14ac:dyDescent="0.3">
      <c r="B426" s="45">
        <v>418</v>
      </c>
      <c r="C426" s="89" t="s">
        <v>434</v>
      </c>
      <c r="D426" s="64"/>
      <c r="E426" s="81">
        <v>3480</v>
      </c>
      <c r="F426" s="82" t="s">
        <v>573</v>
      </c>
      <c r="G426" s="46"/>
      <c r="H426" s="47">
        <v>22</v>
      </c>
      <c r="I426" s="46">
        <f t="shared" si="18"/>
        <v>0</v>
      </c>
      <c r="J426" s="67">
        <f t="shared" si="19"/>
        <v>0</v>
      </c>
      <c r="K426" s="68">
        <f t="shared" si="20"/>
        <v>0</v>
      </c>
      <c r="L426" s="72"/>
      <c r="M426" s="73"/>
      <c r="N426" s="73"/>
      <c r="O426" s="73"/>
      <c r="P426" s="73"/>
    </row>
    <row r="427" spans="2:16" x14ac:dyDescent="0.3">
      <c r="B427" s="45">
        <v>419</v>
      </c>
      <c r="C427" s="42" t="s">
        <v>438</v>
      </c>
      <c r="D427" s="64"/>
      <c r="E427" s="82">
        <v>3977</v>
      </c>
      <c r="F427" s="82" t="s">
        <v>573</v>
      </c>
      <c r="G427" s="46"/>
      <c r="H427" s="47">
        <v>22</v>
      </c>
      <c r="I427" s="46">
        <f t="shared" si="18"/>
        <v>0</v>
      </c>
      <c r="J427" s="67">
        <f t="shared" si="19"/>
        <v>0</v>
      </c>
      <c r="K427" s="68">
        <f t="shared" si="20"/>
        <v>0</v>
      </c>
      <c r="L427" s="72"/>
      <c r="M427" s="73"/>
      <c r="N427" s="73"/>
      <c r="O427" s="73"/>
      <c r="P427" s="73"/>
    </row>
    <row r="428" spans="2:16" x14ac:dyDescent="0.3">
      <c r="B428" s="45">
        <v>420</v>
      </c>
      <c r="C428" s="89" t="s">
        <v>439</v>
      </c>
      <c r="D428" s="64"/>
      <c r="E428" s="81">
        <v>3415</v>
      </c>
      <c r="F428" s="82" t="s">
        <v>573</v>
      </c>
      <c r="G428" s="46"/>
      <c r="H428" s="47">
        <v>22</v>
      </c>
      <c r="I428" s="46">
        <f t="shared" si="18"/>
        <v>0</v>
      </c>
      <c r="J428" s="67">
        <f t="shared" si="19"/>
        <v>0</v>
      </c>
      <c r="K428" s="68">
        <f t="shared" si="20"/>
        <v>0</v>
      </c>
      <c r="L428" s="72"/>
      <c r="M428" s="73"/>
      <c r="N428" s="73"/>
      <c r="O428" s="73"/>
      <c r="P428" s="73"/>
    </row>
    <row r="429" spans="2:16" x14ac:dyDescent="0.3">
      <c r="B429" s="45">
        <v>421</v>
      </c>
      <c r="C429" s="42" t="s">
        <v>443</v>
      </c>
      <c r="D429" s="64"/>
      <c r="E429" s="82">
        <v>3975</v>
      </c>
      <c r="F429" s="82" t="s">
        <v>573</v>
      </c>
      <c r="G429" s="46"/>
      <c r="H429" s="47">
        <v>22</v>
      </c>
      <c r="I429" s="46">
        <f t="shared" si="18"/>
        <v>0</v>
      </c>
      <c r="J429" s="67">
        <f t="shared" si="19"/>
        <v>0</v>
      </c>
      <c r="K429" s="68">
        <f t="shared" si="20"/>
        <v>0</v>
      </c>
      <c r="L429" s="72"/>
      <c r="M429" s="73"/>
      <c r="N429" s="73"/>
      <c r="O429" s="73"/>
      <c r="P429" s="73"/>
    </row>
    <row r="430" spans="2:16" x14ac:dyDescent="0.3">
      <c r="B430" s="45">
        <v>422</v>
      </c>
      <c r="C430" s="89" t="s">
        <v>444</v>
      </c>
      <c r="D430" s="64"/>
      <c r="E430" s="81">
        <v>3453</v>
      </c>
      <c r="F430" s="82" t="s">
        <v>573</v>
      </c>
      <c r="G430" s="46"/>
      <c r="H430" s="47">
        <v>22</v>
      </c>
      <c r="I430" s="46">
        <f t="shared" si="18"/>
        <v>0</v>
      </c>
      <c r="J430" s="67">
        <f t="shared" si="19"/>
        <v>0</v>
      </c>
      <c r="K430" s="68">
        <f t="shared" si="20"/>
        <v>0</v>
      </c>
      <c r="L430" s="72"/>
      <c r="M430" s="73"/>
      <c r="N430" s="73"/>
      <c r="O430" s="73"/>
      <c r="P430" s="73"/>
    </row>
    <row r="431" spans="2:16" x14ac:dyDescent="0.3">
      <c r="B431" s="45">
        <v>423</v>
      </c>
      <c r="C431" s="43" t="s">
        <v>448</v>
      </c>
      <c r="D431" s="64"/>
      <c r="E431" s="82">
        <v>3591</v>
      </c>
      <c r="F431" s="82" t="s">
        <v>573</v>
      </c>
      <c r="G431" s="46"/>
      <c r="H431" s="47">
        <v>22</v>
      </c>
      <c r="I431" s="46">
        <f t="shared" si="18"/>
        <v>0</v>
      </c>
      <c r="J431" s="67">
        <f t="shared" si="19"/>
        <v>0</v>
      </c>
      <c r="K431" s="68">
        <f t="shared" si="20"/>
        <v>0</v>
      </c>
      <c r="L431" s="72"/>
      <c r="M431" s="73"/>
      <c r="N431" s="73"/>
      <c r="O431" s="73"/>
      <c r="P431" s="73"/>
    </row>
    <row r="432" spans="2:16" x14ac:dyDescent="0.3">
      <c r="B432" s="45">
        <v>424</v>
      </c>
      <c r="C432" s="42" t="s">
        <v>449</v>
      </c>
      <c r="D432" s="64"/>
      <c r="E432" s="82">
        <v>3408</v>
      </c>
      <c r="F432" s="82" t="s">
        <v>573</v>
      </c>
      <c r="G432" s="46"/>
      <c r="H432" s="47">
        <v>22</v>
      </c>
      <c r="I432" s="46">
        <f t="shared" si="18"/>
        <v>0</v>
      </c>
      <c r="J432" s="67">
        <f t="shared" si="19"/>
        <v>0</v>
      </c>
      <c r="K432" s="68">
        <f t="shared" si="20"/>
        <v>0</v>
      </c>
      <c r="L432" s="72"/>
      <c r="M432" s="73"/>
      <c r="N432" s="73"/>
      <c r="O432" s="73"/>
      <c r="P432" s="73"/>
    </row>
    <row r="433" spans="2:16" x14ac:dyDescent="0.3">
      <c r="B433" s="45">
        <v>425</v>
      </c>
      <c r="C433" s="43" t="s">
        <v>642</v>
      </c>
      <c r="D433" s="64"/>
      <c r="E433" s="82">
        <v>3870</v>
      </c>
      <c r="F433" s="82" t="s">
        <v>573</v>
      </c>
      <c r="G433" s="46"/>
      <c r="H433" s="47">
        <v>22</v>
      </c>
      <c r="I433" s="46">
        <f t="shared" si="18"/>
        <v>0</v>
      </c>
      <c r="J433" s="67">
        <f t="shared" si="19"/>
        <v>0</v>
      </c>
      <c r="K433" s="68">
        <f t="shared" si="20"/>
        <v>0</v>
      </c>
      <c r="L433" s="72"/>
      <c r="M433" s="73"/>
      <c r="N433" s="73"/>
      <c r="O433" s="73"/>
      <c r="P433" s="73"/>
    </row>
    <row r="434" spans="2:16" x14ac:dyDescent="0.3">
      <c r="B434" s="45">
        <v>426</v>
      </c>
      <c r="C434" s="43" t="s">
        <v>453</v>
      </c>
      <c r="D434" s="64"/>
      <c r="E434" s="82">
        <v>3442</v>
      </c>
      <c r="F434" s="82" t="s">
        <v>573</v>
      </c>
      <c r="G434" s="46"/>
      <c r="H434" s="47">
        <v>22</v>
      </c>
      <c r="I434" s="46">
        <f t="shared" si="18"/>
        <v>0</v>
      </c>
      <c r="J434" s="67">
        <f t="shared" si="19"/>
        <v>0</v>
      </c>
      <c r="K434" s="68">
        <f t="shared" si="20"/>
        <v>0</v>
      </c>
      <c r="L434" s="72"/>
      <c r="M434" s="73"/>
      <c r="N434" s="73"/>
      <c r="O434" s="73"/>
      <c r="P434" s="73"/>
    </row>
    <row r="435" spans="2:16" x14ac:dyDescent="0.3">
      <c r="B435" s="45">
        <v>427</v>
      </c>
      <c r="C435" s="42" t="s">
        <v>454</v>
      </c>
      <c r="D435" s="64"/>
      <c r="E435" s="82">
        <v>3597</v>
      </c>
      <c r="F435" s="82" t="s">
        <v>573</v>
      </c>
      <c r="G435" s="46"/>
      <c r="H435" s="47">
        <v>22</v>
      </c>
      <c r="I435" s="46">
        <f t="shared" si="18"/>
        <v>0</v>
      </c>
      <c r="J435" s="67">
        <f t="shared" si="19"/>
        <v>0</v>
      </c>
      <c r="K435" s="68">
        <f t="shared" si="20"/>
        <v>0</v>
      </c>
      <c r="L435" s="72"/>
      <c r="M435" s="73"/>
      <c r="N435" s="73"/>
      <c r="O435" s="73"/>
      <c r="P435" s="73"/>
    </row>
    <row r="436" spans="2:16" x14ac:dyDescent="0.3">
      <c r="B436" s="45">
        <v>428</v>
      </c>
      <c r="C436" s="42" t="s">
        <v>458</v>
      </c>
      <c r="D436" s="64"/>
      <c r="E436" s="82">
        <v>3459</v>
      </c>
      <c r="F436" s="82" t="s">
        <v>573</v>
      </c>
      <c r="G436" s="46"/>
      <c r="H436" s="47">
        <v>22</v>
      </c>
      <c r="I436" s="46">
        <f t="shared" si="18"/>
        <v>0</v>
      </c>
      <c r="J436" s="67">
        <f t="shared" si="19"/>
        <v>0</v>
      </c>
      <c r="K436" s="68">
        <f t="shared" si="20"/>
        <v>0</v>
      </c>
      <c r="L436" s="72"/>
      <c r="M436" s="73"/>
      <c r="N436" s="73"/>
      <c r="O436" s="73"/>
      <c r="P436" s="73"/>
    </row>
    <row r="437" spans="2:16" x14ac:dyDescent="0.3">
      <c r="B437" s="45">
        <v>429</v>
      </c>
      <c r="C437" s="42" t="s">
        <v>462</v>
      </c>
      <c r="D437" s="64"/>
      <c r="E437" s="82">
        <v>3553</v>
      </c>
      <c r="F437" s="82" t="s">
        <v>573</v>
      </c>
      <c r="G437" s="46"/>
      <c r="H437" s="47">
        <v>22</v>
      </c>
      <c r="I437" s="46">
        <f t="shared" si="18"/>
        <v>0</v>
      </c>
      <c r="J437" s="67">
        <f t="shared" si="19"/>
        <v>0</v>
      </c>
      <c r="K437" s="68">
        <f t="shared" si="20"/>
        <v>0</v>
      </c>
      <c r="L437" s="72"/>
      <c r="M437" s="73"/>
      <c r="N437" s="73"/>
      <c r="O437" s="73"/>
      <c r="P437" s="73"/>
    </row>
    <row r="438" spans="2:16" x14ac:dyDescent="0.3">
      <c r="B438" s="45">
        <v>430</v>
      </c>
      <c r="C438" s="42" t="s">
        <v>466</v>
      </c>
      <c r="D438" s="64"/>
      <c r="E438" s="82">
        <v>3444</v>
      </c>
      <c r="F438" s="82" t="s">
        <v>573</v>
      </c>
      <c r="G438" s="46"/>
      <c r="H438" s="47">
        <v>22</v>
      </c>
      <c r="I438" s="46">
        <f t="shared" si="18"/>
        <v>0</v>
      </c>
      <c r="J438" s="67">
        <f t="shared" si="19"/>
        <v>0</v>
      </c>
      <c r="K438" s="68">
        <f t="shared" si="20"/>
        <v>0</v>
      </c>
      <c r="L438" s="72"/>
      <c r="M438" s="73"/>
      <c r="N438" s="73"/>
      <c r="O438" s="73"/>
      <c r="P438" s="73"/>
    </row>
    <row r="439" spans="2:16" x14ac:dyDescent="0.3">
      <c r="B439" s="45">
        <v>431</v>
      </c>
      <c r="C439" s="43" t="s">
        <v>470</v>
      </c>
      <c r="D439" s="64"/>
      <c r="E439" s="82">
        <v>3537</v>
      </c>
      <c r="F439" s="82" t="s">
        <v>573</v>
      </c>
      <c r="G439" s="46"/>
      <c r="H439" s="47">
        <v>22</v>
      </c>
      <c r="I439" s="46">
        <f t="shared" si="18"/>
        <v>0</v>
      </c>
      <c r="J439" s="67">
        <f t="shared" si="19"/>
        <v>0</v>
      </c>
      <c r="K439" s="68">
        <f t="shared" si="20"/>
        <v>0</v>
      </c>
      <c r="L439" s="72"/>
      <c r="M439" s="73"/>
      <c r="N439" s="73"/>
      <c r="O439" s="73"/>
      <c r="P439" s="73"/>
    </row>
    <row r="440" spans="2:16" x14ac:dyDescent="0.3">
      <c r="B440" s="45">
        <v>432</v>
      </c>
      <c r="C440" s="42" t="s">
        <v>473</v>
      </c>
      <c r="D440" s="64"/>
      <c r="E440" s="82">
        <v>4112</v>
      </c>
      <c r="F440" s="82" t="s">
        <v>573</v>
      </c>
      <c r="G440" s="46"/>
      <c r="H440" s="47">
        <v>22</v>
      </c>
      <c r="I440" s="46">
        <f t="shared" si="18"/>
        <v>0</v>
      </c>
      <c r="J440" s="67">
        <f t="shared" si="19"/>
        <v>0</v>
      </c>
      <c r="K440" s="68">
        <f t="shared" si="20"/>
        <v>0</v>
      </c>
      <c r="L440" s="72"/>
      <c r="M440" s="73"/>
      <c r="N440" s="73"/>
      <c r="O440" s="73"/>
      <c r="P440" s="73"/>
    </row>
    <row r="441" spans="2:16" x14ac:dyDescent="0.3">
      <c r="B441" s="45">
        <v>433</v>
      </c>
      <c r="C441" s="42" t="s">
        <v>700</v>
      </c>
      <c r="D441" s="64"/>
      <c r="E441" s="82">
        <v>1170</v>
      </c>
      <c r="F441" s="82" t="s">
        <v>573</v>
      </c>
      <c r="G441" s="46"/>
      <c r="H441" s="47">
        <v>22</v>
      </c>
      <c r="I441" s="46">
        <f t="shared" si="18"/>
        <v>0</v>
      </c>
      <c r="J441" s="67">
        <f t="shared" si="19"/>
        <v>0</v>
      </c>
      <c r="K441" s="68">
        <f t="shared" si="20"/>
        <v>0</v>
      </c>
      <c r="L441" s="72"/>
      <c r="M441" s="73"/>
      <c r="N441" s="73"/>
      <c r="O441" s="73"/>
      <c r="P441" s="73"/>
    </row>
    <row r="442" spans="2:16" x14ac:dyDescent="0.3">
      <c r="B442" s="45">
        <v>434</v>
      </c>
      <c r="C442" s="42" t="s">
        <v>701</v>
      </c>
      <c r="D442" s="64"/>
      <c r="E442" s="82">
        <v>1812</v>
      </c>
      <c r="F442" s="82" t="s">
        <v>573</v>
      </c>
      <c r="G442" s="46"/>
      <c r="H442" s="47">
        <v>22</v>
      </c>
      <c r="I442" s="46">
        <f t="shared" si="18"/>
        <v>0</v>
      </c>
      <c r="J442" s="67">
        <f t="shared" si="19"/>
        <v>0</v>
      </c>
      <c r="K442" s="68">
        <f t="shared" si="20"/>
        <v>0</v>
      </c>
      <c r="L442" s="72"/>
      <c r="M442" s="73"/>
      <c r="N442" s="73"/>
      <c r="O442" s="73"/>
      <c r="P442" s="73"/>
    </row>
    <row r="443" spans="2:16" x14ac:dyDescent="0.3">
      <c r="B443" s="45">
        <v>435</v>
      </c>
      <c r="C443" s="42" t="s">
        <v>479</v>
      </c>
      <c r="D443" s="64"/>
      <c r="E443" s="82">
        <v>15405</v>
      </c>
      <c r="F443" s="82" t="s">
        <v>573</v>
      </c>
      <c r="G443" s="46"/>
      <c r="H443" s="47">
        <v>22</v>
      </c>
      <c r="I443" s="46">
        <f t="shared" si="18"/>
        <v>0</v>
      </c>
      <c r="J443" s="67">
        <f t="shared" si="19"/>
        <v>0</v>
      </c>
      <c r="K443" s="68">
        <f t="shared" si="20"/>
        <v>0</v>
      </c>
      <c r="L443" s="72"/>
      <c r="M443" s="73"/>
      <c r="N443" s="73"/>
      <c r="O443" s="73"/>
      <c r="P443" s="73"/>
    </row>
    <row r="444" spans="2:16" x14ac:dyDescent="0.3">
      <c r="B444" s="45">
        <v>436</v>
      </c>
      <c r="C444" s="42" t="s">
        <v>480</v>
      </c>
      <c r="D444" s="64"/>
      <c r="E444" s="82">
        <v>31822</v>
      </c>
      <c r="F444" s="82" t="s">
        <v>573</v>
      </c>
      <c r="G444" s="46"/>
      <c r="H444" s="47">
        <v>22</v>
      </c>
      <c r="I444" s="46">
        <f t="shared" si="18"/>
        <v>0</v>
      </c>
      <c r="J444" s="67">
        <f t="shared" si="19"/>
        <v>0</v>
      </c>
      <c r="K444" s="68">
        <f t="shared" si="20"/>
        <v>0</v>
      </c>
      <c r="L444" s="72"/>
      <c r="M444" s="73"/>
      <c r="N444" s="73"/>
      <c r="O444" s="73"/>
      <c r="P444" s="73"/>
    </row>
    <row r="445" spans="2:16" x14ac:dyDescent="0.3">
      <c r="B445" s="45">
        <v>437</v>
      </c>
      <c r="C445" s="42" t="s">
        <v>481</v>
      </c>
      <c r="D445" s="64"/>
      <c r="E445" s="82">
        <v>2742</v>
      </c>
      <c r="F445" s="82" t="s">
        <v>573</v>
      </c>
      <c r="G445" s="46"/>
      <c r="H445" s="47">
        <v>22</v>
      </c>
      <c r="I445" s="46">
        <f t="shared" si="18"/>
        <v>0</v>
      </c>
      <c r="J445" s="67">
        <f t="shared" si="19"/>
        <v>0</v>
      </c>
      <c r="K445" s="68">
        <f t="shared" si="20"/>
        <v>0</v>
      </c>
      <c r="L445" s="72"/>
      <c r="M445" s="73"/>
      <c r="N445" s="73"/>
      <c r="O445" s="73"/>
      <c r="P445" s="73"/>
    </row>
    <row r="446" spans="2:16" x14ac:dyDescent="0.3">
      <c r="B446" s="45">
        <v>438</v>
      </c>
      <c r="C446" s="42" t="s">
        <v>702</v>
      </c>
      <c r="D446" s="64"/>
      <c r="E446" s="82">
        <v>3537</v>
      </c>
      <c r="F446" s="82" t="s">
        <v>573</v>
      </c>
      <c r="G446" s="46"/>
      <c r="H446" s="47">
        <v>22</v>
      </c>
      <c r="I446" s="46">
        <f t="shared" si="18"/>
        <v>0</v>
      </c>
      <c r="J446" s="67">
        <f t="shared" si="19"/>
        <v>0</v>
      </c>
      <c r="K446" s="68">
        <f t="shared" si="20"/>
        <v>0</v>
      </c>
      <c r="L446" s="72"/>
      <c r="M446" s="73"/>
      <c r="N446" s="73"/>
      <c r="O446" s="73"/>
      <c r="P446" s="73"/>
    </row>
    <row r="447" spans="2:16" x14ac:dyDescent="0.3">
      <c r="B447" s="45">
        <v>439</v>
      </c>
      <c r="C447" s="43" t="s">
        <v>703</v>
      </c>
      <c r="D447" s="64"/>
      <c r="E447" s="82">
        <v>1188</v>
      </c>
      <c r="F447" s="82" t="s">
        <v>573</v>
      </c>
      <c r="G447" s="46"/>
      <c r="H447" s="47">
        <v>22</v>
      </c>
      <c r="I447" s="46">
        <f t="shared" si="18"/>
        <v>0</v>
      </c>
      <c r="J447" s="67">
        <f t="shared" si="19"/>
        <v>0</v>
      </c>
      <c r="K447" s="68">
        <f t="shared" si="20"/>
        <v>0</v>
      </c>
      <c r="L447" s="72"/>
      <c r="M447" s="73"/>
      <c r="N447" s="73"/>
      <c r="O447" s="73"/>
      <c r="P447" s="73"/>
    </row>
    <row r="448" spans="2:16" x14ac:dyDescent="0.3">
      <c r="B448" s="45">
        <v>440</v>
      </c>
      <c r="C448" s="89" t="s">
        <v>482</v>
      </c>
      <c r="D448" s="64"/>
      <c r="E448" s="81">
        <v>334</v>
      </c>
      <c r="F448" s="82" t="s">
        <v>573</v>
      </c>
      <c r="G448" s="46"/>
      <c r="H448" s="47">
        <v>22</v>
      </c>
      <c r="I448" s="46">
        <f t="shared" si="18"/>
        <v>0</v>
      </c>
      <c r="J448" s="67">
        <f t="shared" si="19"/>
        <v>0</v>
      </c>
      <c r="K448" s="68">
        <f t="shared" si="20"/>
        <v>0</v>
      </c>
      <c r="L448" s="72"/>
      <c r="M448" s="73"/>
      <c r="N448" s="73"/>
      <c r="O448" s="73"/>
      <c r="P448" s="73"/>
    </row>
    <row r="449" spans="2:16" x14ac:dyDescent="0.3">
      <c r="B449" s="45">
        <v>441</v>
      </c>
      <c r="C449" s="89" t="s">
        <v>483</v>
      </c>
      <c r="D449" s="64"/>
      <c r="E449" s="81">
        <v>367</v>
      </c>
      <c r="F449" s="82" t="s">
        <v>573</v>
      </c>
      <c r="G449" s="46"/>
      <c r="H449" s="47">
        <v>22</v>
      </c>
      <c r="I449" s="46">
        <f t="shared" si="18"/>
        <v>0</v>
      </c>
      <c r="J449" s="67">
        <f t="shared" si="19"/>
        <v>0</v>
      </c>
      <c r="K449" s="68">
        <f t="shared" si="20"/>
        <v>0</v>
      </c>
      <c r="L449" s="72"/>
      <c r="M449" s="73"/>
      <c r="N449" s="73"/>
      <c r="O449" s="73"/>
      <c r="P449" s="73"/>
    </row>
    <row r="450" spans="2:16" x14ac:dyDescent="0.3">
      <c r="B450" s="45">
        <v>442</v>
      </c>
      <c r="C450" s="42" t="s">
        <v>487</v>
      </c>
      <c r="D450" s="64"/>
      <c r="E450" s="82">
        <v>6010</v>
      </c>
      <c r="F450" s="82" t="s">
        <v>573</v>
      </c>
      <c r="G450" s="46"/>
      <c r="H450" s="47">
        <v>22</v>
      </c>
      <c r="I450" s="46">
        <f t="shared" si="18"/>
        <v>0</v>
      </c>
      <c r="J450" s="67">
        <f t="shared" si="19"/>
        <v>0</v>
      </c>
      <c r="K450" s="68">
        <f t="shared" si="20"/>
        <v>0</v>
      </c>
      <c r="L450" s="72"/>
      <c r="M450" s="73"/>
      <c r="N450" s="73"/>
      <c r="O450" s="73"/>
      <c r="P450" s="73"/>
    </row>
    <row r="451" spans="2:16" x14ac:dyDescent="0.3">
      <c r="B451" s="45">
        <v>443</v>
      </c>
      <c r="C451" s="42" t="s">
        <v>488</v>
      </c>
      <c r="D451" s="64"/>
      <c r="E451" s="82">
        <v>5656</v>
      </c>
      <c r="F451" s="82" t="s">
        <v>573</v>
      </c>
      <c r="G451" s="46"/>
      <c r="H451" s="47">
        <v>22</v>
      </c>
      <c r="I451" s="46">
        <f t="shared" si="18"/>
        <v>0</v>
      </c>
      <c r="J451" s="67">
        <f t="shared" si="19"/>
        <v>0</v>
      </c>
      <c r="K451" s="68">
        <f t="shared" si="20"/>
        <v>0</v>
      </c>
      <c r="L451" s="72"/>
      <c r="M451" s="73"/>
      <c r="N451" s="73"/>
      <c r="O451" s="73"/>
      <c r="P451" s="73"/>
    </row>
    <row r="452" spans="2:16" x14ac:dyDescent="0.3">
      <c r="B452" s="45">
        <v>444</v>
      </c>
      <c r="C452" s="43" t="s">
        <v>489</v>
      </c>
      <c r="D452" s="64"/>
      <c r="E452" s="82">
        <v>5367</v>
      </c>
      <c r="F452" s="82" t="s">
        <v>573</v>
      </c>
      <c r="G452" s="46"/>
      <c r="H452" s="47">
        <v>22</v>
      </c>
      <c r="I452" s="46">
        <f t="shared" si="18"/>
        <v>0</v>
      </c>
      <c r="J452" s="67">
        <f t="shared" si="19"/>
        <v>0</v>
      </c>
      <c r="K452" s="68">
        <f t="shared" si="20"/>
        <v>0</v>
      </c>
      <c r="L452" s="72"/>
      <c r="M452" s="73"/>
      <c r="N452" s="73"/>
      <c r="O452" s="73"/>
      <c r="P452" s="73"/>
    </row>
    <row r="453" spans="2:16" x14ac:dyDescent="0.3">
      <c r="B453" s="45">
        <v>445</v>
      </c>
      <c r="C453" s="43" t="s">
        <v>490</v>
      </c>
      <c r="D453" s="64"/>
      <c r="E453" s="82">
        <v>5187</v>
      </c>
      <c r="F453" s="82" t="s">
        <v>573</v>
      </c>
      <c r="G453" s="46"/>
      <c r="H453" s="47">
        <v>22</v>
      </c>
      <c r="I453" s="46">
        <f t="shared" si="18"/>
        <v>0</v>
      </c>
      <c r="J453" s="67">
        <f t="shared" si="19"/>
        <v>0</v>
      </c>
      <c r="K453" s="68">
        <f t="shared" si="20"/>
        <v>0</v>
      </c>
      <c r="L453" s="72"/>
      <c r="M453" s="73"/>
      <c r="N453" s="73"/>
      <c r="O453" s="73"/>
      <c r="P453" s="73"/>
    </row>
    <row r="454" spans="2:16" x14ac:dyDescent="0.3">
      <c r="B454" s="45">
        <v>446</v>
      </c>
      <c r="C454" s="42" t="s">
        <v>491</v>
      </c>
      <c r="D454" s="64"/>
      <c r="E454" s="82">
        <v>10045</v>
      </c>
      <c r="F454" s="82" t="s">
        <v>573</v>
      </c>
      <c r="G454" s="46"/>
      <c r="H454" s="47">
        <v>22</v>
      </c>
      <c r="I454" s="46">
        <f t="shared" si="18"/>
        <v>0</v>
      </c>
      <c r="J454" s="67">
        <f t="shared" si="19"/>
        <v>0</v>
      </c>
      <c r="K454" s="68">
        <f t="shared" si="20"/>
        <v>0</v>
      </c>
      <c r="L454" s="72"/>
      <c r="M454" s="73"/>
      <c r="N454" s="73"/>
      <c r="O454" s="73"/>
      <c r="P454" s="73"/>
    </row>
    <row r="455" spans="2:16" x14ac:dyDescent="0.3">
      <c r="B455" s="45">
        <v>447</v>
      </c>
      <c r="C455" s="89" t="s">
        <v>492</v>
      </c>
      <c r="D455" s="64"/>
      <c r="E455" s="81">
        <v>7305</v>
      </c>
      <c r="F455" s="82" t="s">
        <v>573</v>
      </c>
      <c r="G455" s="46"/>
      <c r="H455" s="47">
        <v>22</v>
      </c>
      <c r="I455" s="46">
        <f t="shared" si="18"/>
        <v>0</v>
      </c>
      <c r="J455" s="67">
        <f t="shared" si="19"/>
        <v>0</v>
      </c>
      <c r="K455" s="68">
        <f t="shared" si="20"/>
        <v>0</v>
      </c>
      <c r="L455" s="72"/>
      <c r="M455" s="73"/>
      <c r="N455" s="73"/>
      <c r="O455" s="73"/>
      <c r="P455" s="73"/>
    </row>
    <row r="456" spans="2:16" x14ac:dyDescent="0.3">
      <c r="B456" s="45">
        <v>448</v>
      </c>
      <c r="C456" s="42" t="s">
        <v>493</v>
      </c>
      <c r="D456" s="64"/>
      <c r="E456" s="82">
        <v>5660</v>
      </c>
      <c r="F456" s="82" t="s">
        <v>573</v>
      </c>
      <c r="G456" s="46"/>
      <c r="H456" s="47">
        <v>22</v>
      </c>
      <c r="I456" s="46">
        <f t="shared" si="18"/>
        <v>0</v>
      </c>
      <c r="J456" s="67">
        <f t="shared" si="19"/>
        <v>0</v>
      </c>
      <c r="K456" s="68">
        <f t="shared" si="20"/>
        <v>0</v>
      </c>
      <c r="L456" s="72"/>
      <c r="M456" s="73"/>
      <c r="N456" s="73"/>
      <c r="O456" s="73"/>
      <c r="P456" s="73"/>
    </row>
    <row r="457" spans="2:16" x14ac:dyDescent="0.3">
      <c r="B457" s="45">
        <v>449</v>
      </c>
      <c r="C457" s="42" t="s">
        <v>494</v>
      </c>
      <c r="D457" s="64"/>
      <c r="E457" s="82">
        <v>7653</v>
      </c>
      <c r="F457" s="82" t="s">
        <v>573</v>
      </c>
      <c r="G457" s="46"/>
      <c r="H457" s="47">
        <v>22</v>
      </c>
      <c r="I457" s="46">
        <f t="shared" ref="I457:I520" si="21">SUM(G457*H457/100)</f>
        <v>0</v>
      </c>
      <c r="J457" s="67">
        <f t="shared" ref="J457:J520" si="22">SUM(G457+I457)</f>
        <v>0</v>
      </c>
      <c r="K457" s="68">
        <f t="shared" ref="K457:K520" si="23">SUM(E457*J457)</f>
        <v>0</v>
      </c>
      <c r="L457" s="72"/>
      <c r="M457" s="73"/>
      <c r="N457" s="73"/>
      <c r="O457" s="73"/>
      <c r="P457" s="73"/>
    </row>
    <row r="458" spans="2:16" x14ac:dyDescent="0.3">
      <c r="B458" s="45">
        <v>450</v>
      </c>
      <c r="C458" s="89" t="s">
        <v>495</v>
      </c>
      <c r="D458" s="64"/>
      <c r="E458" s="81">
        <v>8478</v>
      </c>
      <c r="F458" s="82" t="s">
        <v>573</v>
      </c>
      <c r="G458" s="46"/>
      <c r="H458" s="47">
        <v>22</v>
      </c>
      <c r="I458" s="46">
        <f t="shared" si="21"/>
        <v>0</v>
      </c>
      <c r="J458" s="67">
        <f t="shared" si="22"/>
        <v>0</v>
      </c>
      <c r="K458" s="68">
        <f t="shared" si="23"/>
        <v>0</v>
      </c>
      <c r="L458" s="72"/>
      <c r="M458" s="73"/>
      <c r="N458" s="73"/>
      <c r="O458" s="73"/>
      <c r="P458" s="73"/>
    </row>
    <row r="459" spans="2:16" x14ac:dyDescent="0.3">
      <c r="B459" s="45">
        <v>451</v>
      </c>
      <c r="C459" s="89" t="s">
        <v>496</v>
      </c>
      <c r="D459" s="64"/>
      <c r="E459" s="81">
        <v>6930</v>
      </c>
      <c r="F459" s="82" t="s">
        <v>573</v>
      </c>
      <c r="G459" s="46"/>
      <c r="H459" s="47">
        <v>22</v>
      </c>
      <c r="I459" s="46">
        <f t="shared" si="21"/>
        <v>0</v>
      </c>
      <c r="J459" s="67">
        <f t="shared" si="22"/>
        <v>0</v>
      </c>
      <c r="K459" s="68">
        <f t="shared" si="23"/>
        <v>0</v>
      </c>
      <c r="L459" s="72"/>
      <c r="M459" s="73"/>
      <c r="N459" s="73"/>
      <c r="O459" s="73"/>
      <c r="P459" s="73"/>
    </row>
    <row r="460" spans="2:16" x14ac:dyDescent="0.3">
      <c r="B460" s="45">
        <v>452</v>
      </c>
      <c r="C460" s="89" t="s">
        <v>497</v>
      </c>
      <c r="D460" s="64"/>
      <c r="E460" s="81">
        <v>5172</v>
      </c>
      <c r="F460" s="82" t="s">
        <v>573</v>
      </c>
      <c r="G460" s="46"/>
      <c r="H460" s="47">
        <v>22</v>
      </c>
      <c r="I460" s="46">
        <f t="shared" si="21"/>
        <v>0</v>
      </c>
      <c r="J460" s="67">
        <f t="shared" si="22"/>
        <v>0</v>
      </c>
      <c r="K460" s="68">
        <f t="shared" si="23"/>
        <v>0</v>
      </c>
      <c r="L460" s="72"/>
      <c r="M460" s="73"/>
      <c r="N460" s="73"/>
      <c r="O460" s="73"/>
      <c r="P460" s="73"/>
    </row>
    <row r="461" spans="2:16" x14ac:dyDescent="0.3">
      <c r="B461" s="45">
        <v>453</v>
      </c>
      <c r="C461" s="43" t="s">
        <v>498</v>
      </c>
      <c r="D461" s="64"/>
      <c r="E461" s="82">
        <v>4086</v>
      </c>
      <c r="F461" s="82" t="s">
        <v>573</v>
      </c>
      <c r="G461" s="46"/>
      <c r="H461" s="47">
        <v>22</v>
      </c>
      <c r="I461" s="46">
        <f t="shared" si="21"/>
        <v>0</v>
      </c>
      <c r="J461" s="67">
        <f t="shared" si="22"/>
        <v>0</v>
      </c>
      <c r="K461" s="68">
        <f t="shared" si="23"/>
        <v>0</v>
      </c>
      <c r="L461" s="72"/>
      <c r="M461" s="73"/>
      <c r="N461" s="73"/>
      <c r="O461" s="73"/>
      <c r="P461" s="73"/>
    </row>
    <row r="462" spans="2:16" x14ac:dyDescent="0.3">
      <c r="B462" s="45">
        <v>454</v>
      </c>
      <c r="C462" s="43" t="s">
        <v>499</v>
      </c>
      <c r="D462" s="64"/>
      <c r="E462" s="82">
        <v>4134</v>
      </c>
      <c r="F462" s="82" t="s">
        <v>573</v>
      </c>
      <c r="G462" s="46"/>
      <c r="H462" s="47">
        <v>22</v>
      </c>
      <c r="I462" s="46">
        <f t="shared" si="21"/>
        <v>0</v>
      </c>
      <c r="J462" s="67">
        <f t="shared" si="22"/>
        <v>0</v>
      </c>
      <c r="K462" s="68">
        <f t="shared" si="23"/>
        <v>0</v>
      </c>
      <c r="L462" s="72"/>
      <c r="M462" s="73"/>
      <c r="N462" s="73"/>
      <c r="O462" s="73"/>
      <c r="P462" s="73"/>
    </row>
    <row r="463" spans="2:16" x14ac:dyDescent="0.3">
      <c r="B463" s="45">
        <v>455</v>
      </c>
      <c r="C463" s="89" t="s">
        <v>500</v>
      </c>
      <c r="D463" s="64"/>
      <c r="E463" s="81">
        <v>4473</v>
      </c>
      <c r="F463" s="82" t="s">
        <v>573</v>
      </c>
      <c r="G463" s="46"/>
      <c r="H463" s="47">
        <v>22</v>
      </c>
      <c r="I463" s="46">
        <f t="shared" si="21"/>
        <v>0</v>
      </c>
      <c r="J463" s="67">
        <f t="shared" si="22"/>
        <v>0</v>
      </c>
      <c r="K463" s="68">
        <f t="shared" si="23"/>
        <v>0</v>
      </c>
      <c r="L463" s="72"/>
      <c r="M463" s="73"/>
      <c r="N463" s="73"/>
      <c r="O463" s="73"/>
      <c r="P463" s="73"/>
    </row>
    <row r="464" spans="2:16" s="8" customFormat="1" ht="13.2" customHeight="1" x14ac:dyDescent="0.2">
      <c r="B464" s="45">
        <v>456</v>
      </c>
      <c r="C464" s="89" t="s">
        <v>501</v>
      </c>
      <c r="D464" s="64"/>
      <c r="E464" s="81">
        <v>4050</v>
      </c>
      <c r="F464" s="82" t="s">
        <v>573</v>
      </c>
      <c r="G464" s="46"/>
      <c r="H464" s="47">
        <v>22</v>
      </c>
      <c r="I464" s="46">
        <f t="shared" si="21"/>
        <v>0</v>
      </c>
      <c r="J464" s="67">
        <f t="shared" si="22"/>
        <v>0</v>
      </c>
      <c r="K464" s="68">
        <f t="shared" si="23"/>
        <v>0</v>
      </c>
      <c r="L464" s="72"/>
      <c r="M464" s="73"/>
      <c r="N464" s="73"/>
      <c r="O464" s="73"/>
      <c r="P464" s="73"/>
    </row>
    <row r="465" spans="2:16" x14ac:dyDescent="0.3">
      <c r="B465" s="45">
        <v>457</v>
      </c>
      <c r="C465" s="42" t="s">
        <v>502</v>
      </c>
      <c r="D465" s="64"/>
      <c r="E465" s="82">
        <v>2982</v>
      </c>
      <c r="F465" s="82" t="s">
        <v>573</v>
      </c>
      <c r="G465" s="46"/>
      <c r="H465" s="47">
        <v>22</v>
      </c>
      <c r="I465" s="46">
        <f t="shared" si="21"/>
        <v>0</v>
      </c>
      <c r="J465" s="67">
        <f t="shared" si="22"/>
        <v>0</v>
      </c>
      <c r="K465" s="68">
        <f t="shared" si="23"/>
        <v>0</v>
      </c>
      <c r="L465" s="72"/>
      <c r="M465" s="73"/>
      <c r="N465" s="73"/>
      <c r="O465" s="73"/>
      <c r="P465" s="73"/>
    </row>
    <row r="466" spans="2:16" ht="22.8" x14ac:dyDescent="0.3">
      <c r="B466" s="45">
        <v>458</v>
      </c>
      <c r="C466" s="42" t="s">
        <v>503</v>
      </c>
      <c r="D466" s="64"/>
      <c r="E466" s="85">
        <v>3498</v>
      </c>
      <c r="F466" s="85" t="s">
        <v>573</v>
      </c>
      <c r="G466" s="46"/>
      <c r="H466" s="47">
        <v>22</v>
      </c>
      <c r="I466" s="46">
        <f t="shared" si="21"/>
        <v>0</v>
      </c>
      <c r="J466" s="67">
        <f t="shared" si="22"/>
        <v>0</v>
      </c>
      <c r="K466" s="69">
        <f t="shared" si="23"/>
        <v>0</v>
      </c>
      <c r="L466" s="75"/>
      <c r="M466" s="74"/>
      <c r="N466" s="74"/>
      <c r="O466" s="74"/>
      <c r="P466" s="74"/>
    </row>
    <row r="467" spans="2:16" x14ac:dyDescent="0.3">
      <c r="B467" s="45">
        <v>459</v>
      </c>
      <c r="C467" s="43" t="s">
        <v>956</v>
      </c>
      <c r="D467" s="64"/>
      <c r="E467" s="82">
        <v>1367</v>
      </c>
      <c r="F467" s="82" t="s">
        <v>573</v>
      </c>
      <c r="G467" s="46"/>
      <c r="H467" s="47">
        <v>22</v>
      </c>
      <c r="I467" s="46">
        <f t="shared" si="21"/>
        <v>0</v>
      </c>
      <c r="J467" s="67">
        <f t="shared" si="22"/>
        <v>0</v>
      </c>
      <c r="K467" s="68">
        <f t="shared" si="23"/>
        <v>0</v>
      </c>
      <c r="L467" s="72"/>
      <c r="M467" s="73"/>
      <c r="N467" s="73"/>
      <c r="O467" s="73"/>
      <c r="P467" s="73"/>
    </row>
    <row r="468" spans="2:16" x14ac:dyDescent="0.3">
      <c r="B468" s="45">
        <v>460</v>
      </c>
      <c r="C468" s="89" t="s">
        <v>507</v>
      </c>
      <c r="D468" s="64"/>
      <c r="E468" s="81">
        <v>14173</v>
      </c>
      <c r="F468" s="82" t="s">
        <v>573</v>
      </c>
      <c r="G468" s="46"/>
      <c r="H468" s="47">
        <v>22</v>
      </c>
      <c r="I468" s="46">
        <f t="shared" si="21"/>
        <v>0</v>
      </c>
      <c r="J468" s="67">
        <f t="shared" si="22"/>
        <v>0</v>
      </c>
      <c r="K468" s="68">
        <f t="shared" si="23"/>
        <v>0</v>
      </c>
      <c r="L468" s="72"/>
      <c r="M468" s="73"/>
      <c r="N468" s="73"/>
      <c r="O468" s="73"/>
      <c r="P468" s="73"/>
    </row>
    <row r="469" spans="2:16" x14ac:dyDescent="0.3">
      <c r="B469" s="45">
        <v>461</v>
      </c>
      <c r="C469" s="42" t="s">
        <v>508</v>
      </c>
      <c r="D469" s="64"/>
      <c r="E469" s="82">
        <v>459</v>
      </c>
      <c r="F469" s="82" t="s">
        <v>573</v>
      </c>
      <c r="G469" s="46"/>
      <c r="H469" s="47">
        <v>22</v>
      </c>
      <c r="I469" s="46">
        <f t="shared" si="21"/>
        <v>0</v>
      </c>
      <c r="J469" s="67">
        <f t="shared" si="22"/>
        <v>0</v>
      </c>
      <c r="K469" s="68">
        <f t="shared" si="23"/>
        <v>0</v>
      </c>
      <c r="L469" s="72"/>
      <c r="M469" s="73"/>
      <c r="N469" s="73"/>
      <c r="O469" s="73"/>
      <c r="P469" s="73"/>
    </row>
    <row r="470" spans="2:16" x14ac:dyDescent="0.3">
      <c r="B470" s="45">
        <v>462</v>
      </c>
      <c r="C470" s="89" t="s">
        <v>510</v>
      </c>
      <c r="D470" s="64"/>
      <c r="E470" s="81">
        <v>2208</v>
      </c>
      <c r="F470" s="82" t="s">
        <v>573</v>
      </c>
      <c r="G470" s="46"/>
      <c r="H470" s="47">
        <v>22</v>
      </c>
      <c r="I470" s="46">
        <f t="shared" si="21"/>
        <v>0</v>
      </c>
      <c r="J470" s="67">
        <f t="shared" si="22"/>
        <v>0</v>
      </c>
      <c r="K470" s="68">
        <f t="shared" si="23"/>
        <v>0</v>
      </c>
      <c r="L470" s="72"/>
      <c r="M470" s="73"/>
      <c r="N470" s="73"/>
      <c r="O470" s="73"/>
      <c r="P470" s="73"/>
    </row>
    <row r="471" spans="2:16" x14ac:dyDescent="0.3">
      <c r="B471" s="45">
        <v>463</v>
      </c>
      <c r="C471" s="43" t="s">
        <v>511</v>
      </c>
      <c r="D471" s="64"/>
      <c r="E471" s="82">
        <v>1592</v>
      </c>
      <c r="F471" s="82" t="s">
        <v>573</v>
      </c>
      <c r="G471" s="46"/>
      <c r="H471" s="47">
        <v>22</v>
      </c>
      <c r="I471" s="46">
        <f t="shared" si="21"/>
        <v>0</v>
      </c>
      <c r="J471" s="67">
        <f t="shared" si="22"/>
        <v>0</v>
      </c>
      <c r="K471" s="68">
        <f t="shared" si="23"/>
        <v>0</v>
      </c>
      <c r="L471" s="72"/>
      <c r="M471" s="73"/>
      <c r="N471" s="73"/>
      <c r="O471" s="73"/>
      <c r="P471" s="73"/>
    </row>
    <row r="472" spans="2:16" x14ac:dyDescent="0.3">
      <c r="B472" s="45">
        <v>464</v>
      </c>
      <c r="C472" s="43" t="s">
        <v>512</v>
      </c>
      <c r="D472" s="64"/>
      <c r="E472" s="82">
        <v>1459</v>
      </c>
      <c r="F472" s="82" t="s">
        <v>573</v>
      </c>
      <c r="G472" s="46"/>
      <c r="H472" s="47">
        <v>22</v>
      </c>
      <c r="I472" s="46">
        <f t="shared" si="21"/>
        <v>0</v>
      </c>
      <c r="J472" s="67">
        <f t="shared" si="22"/>
        <v>0</v>
      </c>
      <c r="K472" s="68">
        <f t="shared" si="23"/>
        <v>0</v>
      </c>
      <c r="L472" s="72"/>
      <c r="M472" s="73"/>
      <c r="N472" s="73"/>
      <c r="O472" s="73"/>
      <c r="P472" s="73"/>
    </row>
    <row r="473" spans="2:16" x14ac:dyDescent="0.3">
      <c r="B473" s="45">
        <v>465</v>
      </c>
      <c r="C473" s="42" t="s">
        <v>513</v>
      </c>
      <c r="D473" s="64"/>
      <c r="E473" s="82">
        <v>2500</v>
      </c>
      <c r="F473" s="82" t="s">
        <v>573</v>
      </c>
      <c r="G473" s="46"/>
      <c r="H473" s="47">
        <v>22</v>
      </c>
      <c r="I473" s="46">
        <f t="shared" si="21"/>
        <v>0</v>
      </c>
      <c r="J473" s="67">
        <f t="shared" si="22"/>
        <v>0</v>
      </c>
      <c r="K473" s="68">
        <f t="shared" si="23"/>
        <v>0</v>
      </c>
      <c r="L473" s="72"/>
      <c r="M473" s="73"/>
      <c r="N473" s="73"/>
      <c r="O473" s="73"/>
      <c r="P473" s="73"/>
    </row>
    <row r="474" spans="2:16" x14ac:dyDescent="0.3">
      <c r="B474" s="45">
        <v>466</v>
      </c>
      <c r="C474" s="42" t="s">
        <v>813</v>
      </c>
      <c r="D474" s="64"/>
      <c r="E474" s="82">
        <v>1935</v>
      </c>
      <c r="F474" s="82" t="s">
        <v>573</v>
      </c>
      <c r="G474" s="46"/>
      <c r="H474" s="47">
        <v>22</v>
      </c>
      <c r="I474" s="46">
        <f t="shared" si="21"/>
        <v>0</v>
      </c>
      <c r="J474" s="67">
        <f t="shared" si="22"/>
        <v>0</v>
      </c>
      <c r="K474" s="68">
        <f t="shared" si="23"/>
        <v>0</v>
      </c>
      <c r="L474" s="72"/>
      <c r="M474" s="73"/>
      <c r="N474" s="73"/>
      <c r="O474" s="73"/>
      <c r="P474" s="73"/>
    </row>
    <row r="475" spans="2:16" x14ac:dyDescent="0.3">
      <c r="B475" s="45">
        <v>467</v>
      </c>
      <c r="C475" s="42" t="s">
        <v>814</v>
      </c>
      <c r="D475" s="64"/>
      <c r="E475" s="82">
        <v>1836</v>
      </c>
      <c r="F475" s="82" t="s">
        <v>573</v>
      </c>
      <c r="G475" s="46"/>
      <c r="H475" s="47">
        <v>22</v>
      </c>
      <c r="I475" s="46">
        <f t="shared" si="21"/>
        <v>0</v>
      </c>
      <c r="J475" s="67">
        <f t="shared" si="22"/>
        <v>0</v>
      </c>
      <c r="K475" s="68">
        <f t="shared" si="23"/>
        <v>0</v>
      </c>
      <c r="L475" s="72"/>
      <c r="M475" s="73"/>
      <c r="N475" s="73"/>
      <c r="O475" s="73"/>
      <c r="P475" s="73"/>
    </row>
    <row r="476" spans="2:16" x14ac:dyDescent="0.3">
      <c r="B476" s="45">
        <v>468</v>
      </c>
      <c r="C476" s="42" t="s">
        <v>515</v>
      </c>
      <c r="D476" s="64"/>
      <c r="E476" s="82">
        <v>1995</v>
      </c>
      <c r="F476" s="82" t="s">
        <v>573</v>
      </c>
      <c r="G476" s="46"/>
      <c r="H476" s="47">
        <v>22</v>
      </c>
      <c r="I476" s="46">
        <f t="shared" si="21"/>
        <v>0</v>
      </c>
      <c r="J476" s="67">
        <f t="shared" si="22"/>
        <v>0</v>
      </c>
      <c r="K476" s="68">
        <f t="shared" si="23"/>
        <v>0</v>
      </c>
      <c r="L476" s="72"/>
      <c r="M476" s="73"/>
      <c r="N476" s="73"/>
      <c r="O476" s="73"/>
      <c r="P476" s="73"/>
    </row>
    <row r="477" spans="2:16" x14ac:dyDescent="0.3">
      <c r="B477" s="45">
        <v>469</v>
      </c>
      <c r="C477" s="43" t="s">
        <v>516</v>
      </c>
      <c r="D477" s="64"/>
      <c r="E477" s="82">
        <v>2335</v>
      </c>
      <c r="F477" s="82" t="s">
        <v>573</v>
      </c>
      <c r="G477" s="46"/>
      <c r="H477" s="47">
        <v>22</v>
      </c>
      <c r="I477" s="46">
        <f t="shared" si="21"/>
        <v>0</v>
      </c>
      <c r="J477" s="67">
        <f t="shared" si="22"/>
        <v>0</v>
      </c>
      <c r="K477" s="68">
        <f t="shared" si="23"/>
        <v>0</v>
      </c>
      <c r="L477" s="72"/>
      <c r="M477" s="73"/>
      <c r="N477" s="73"/>
      <c r="O477" s="73"/>
      <c r="P477" s="73"/>
    </row>
    <row r="478" spans="2:16" x14ac:dyDescent="0.3">
      <c r="B478" s="45">
        <v>470</v>
      </c>
      <c r="C478" s="42" t="s">
        <v>519</v>
      </c>
      <c r="D478" s="64"/>
      <c r="E478" s="82">
        <v>391</v>
      </c>
      <c r="F478" s="82" t="s">
        <v>573</v>
      </c>
      <c r="G478" s="46"/>
      <c r="H478" s="47">
        <v>22</v>
      </c>
      <c r="I478" s="46">
        <f t="shared" si="21"/>
        <v>0</v>
      </c>
      <c r="J478" s="67">
        <f t="shared" si="22"/>
        <v>0</v>
      </c>
      <c r="K478" s="68">
        <f t="shared" si="23"/>
        <v>0</v>
      </c>
      <c r="L478" s="72"/>
      <c r="M478" s="73"/>
      <c r="N478" s="73"/>
      <c r="O478" s="73"/>
      <c r="P478" s="73"/>
    </row>
    <row r="479" spans="2:16" x14ac:dyDescent="0.3">
      <c r="B479" s="45">
        <v>471</v>
      </c>
      <c r="C479" s="42" t="s">
        <v>520</v>
      </c>
      <c r="D479" s="64"/>
      <c r="E479" s="82">
        <v>304</v>
      </c>
      <c r="F479" s="82" t="s">
        <v>573</v>
      </c>
      <c r="G479" s="46"/>
      <c r="H479" s="47">
        <v>22</v>
      </c>
      <c r="I479" s="46">
        <f t="shared" si="21"/>
        <v>0</v>
      </c>
      <c r="J479" s="67">
        <f t="shared" si="22"/>
        <v>0</v>
      </c>
      <c r="K479" s="68">
        <f t="shared" si="23"/>
        <v>0</v>
      </c>
      <c r="L479" s="72"/>
      <c r="M479" s="73"/>
      <c r="N479" s="73"/>
      <c r="O479" s="73"/>
      <c r="P479" s="73"/>
    </row>
    <row r="480" spans="2:16" x14ac:dyDescent="0.3">
      <c r="B480" s="45">
        <v>472</v>
      </c>
      <c r="C480" s="42" t="s">
        <v>521</v>
      </c>
      <c r="D480" s="64"/>
      <c r="E480" s="82">
        <v>332</v>
      </c>
      <c r="F480" s="82" t="s">
        <v>573</v>
      </c>
      <c r="G480" s="46"/>
      <c r="H480" s="47">
        <v>22</v>
      </c>
      <c r="I480" s="46">
        <f t="shared" si="21"/>
        <v>0</v>
      </c>
      <c r="J480" s="67">
        <f t="shared" si="22"/>
        <v>0</v>
      </c>
      <c r="K480" s="68">
        <f t="shared" si="23"/>
        <v>0</v>
      </c>
      <c r="L480" s="72"/>
      <c r="M480" s="73"/>
      <c r="N480" s="73"/>
      <c r="O480" s="73"/>
      <c r="P480" s="73"/>
    </row>
    <row r="481" spans="2:16" x14ac:dyDescent="0.3">
      <c r="B481" s="45">
        <v>473</v>
      </c>
      <c r="C481" s="42" t="s">
        <v>522</v>
      </c>
      <c r="D481" s="64"/>
      <c r="E481" s="82">
        <v>255</v>
      </c>
      <c r="F481" s="82" t="s">
        <v>573</v>
      </c>
      <c r="G481" s="46"/>
      <c r="H481" s="47">
        <v>22</v>
      </c>
      <c r="I481" s="46">
        <f t="shared" si="21"/>
        <v>0</v>
      </c>
      <c r="J481" s="67">
        <f t="shared" si="22"/>
        <v>0</v>
      </c>
      <c r="K481" s="68">
        <f t="shared" si="23"/>
        <v>0</v>
      </c>
      <c r="L481" s="72"/>
      <c r="M481" s="73"/>
      <c r="N481" s="73"/>
      <c r="O481" s="73"/>
      <c r="P481" s="73"/>
    </row>
    <row r="482" spans="2:16" x14ac:dyDescent="0.3">
      <c r="B482" s="45">
        <v>474</v>
      </c>
      <c r="C482" s="42" t="s">
        <v>523</v>
      </c>
      <c r="D482" s="64"/>
      <c r="E482" s="82">
        <v>110</v>
      </c>
      <c r="F482" s="82" t="s">
        <v>573</v>
      </c>
      <c r="G482" s="46"/>
      <c r="H482" s="47">
        <v>22</v>
      </c>
      <c r="I482" s="46">
        <f t="shared" si="21"/>
        <v>0</v>
      </c>
      <c r="J482" s="67">
        <f t="shared" si="22"/>
        <v>0</v>
      </c>
      <c r="K482" s="68">
        <f t="shared" si="23"/>
        <v>0</v>
      </c>
      <c r="L482" s="72"/>
      <c r="M482" s="73"/>
      <c r="N482" s="73"/>
      <c r="O482" s="73"/>
      <c r="P482" s="73"/>
    </row>
    <row r="483" spans="2:16" x14ac:dyDescent="0.3">
      <c r="B483" s="45">
        <v>475</v>
      </c>
      <c r="C483" s="42" t="s">
        <v>524</v>
      </c>
      <c r="D483" s="64"/>
      <c r="E483" s="82">
        <v>200</v>
      </c>
      <c r="F483" s="82" t="s">
        <v>573</v>
      </c>
      <c r="G483" s="46"/>
      <c r="H483" s="47">
        <v>22</v>
      </c>
      <c r="I483" s="46">
        <f t="shared" si="21"/>
        <v>0</v>
      </c>
      <c r="J483" s="67">
        <f t="shared" si="22"/>
        <v>0</v>
      </c>
      <c r="K483" s="68">
        <f t="shared" si="23"/>
        <v>0</v>
      </c>
      <c r="L483" s="72"/>
      <c r="M483" s="73"/>
      <c r="N483" s="73"/>
      <c r="O483" s="73"/>
      <c r="P483" s="73"/>
    </row>
    <row r="484" spans="2:16" x14ac:dyDescent="0.3">
      <c r="B484" s="45">
        <v>476</v>
      </c>
      <c r="C484" s="42" t="s">
        <v>525</v>
      </c>
      <c r="D484" s="64"/>
      <c r="E484" s="82">
        <v>424</v>
      </c>
      <c r="F484" s="82" t="s">
        <v>573</v>
      </c>
      <c r="G484" s="46"/>
      <c r="H484" s="47">
        <v>22</v>
      </c>
      <c r="I484" s="46">
        <f t="shared" si="21"/>
        <v>0</v>
      </c>
      <c r="J484" s="67">
        <f t="shared" si="22"/>
        <v>0</v>
      </c>
      <c r="K484" s="68">
        <f t="shared" si="23"/>
        <v>0</v>
      </c>
      <c r="L484" s="72"/>
      <c r="M484" s="73"/>
      <c r="N484" s="73"/>
      <c r="O484" s="73"/>
      <c r="P484" s="73"/>
    </row>
    <row r="485" spans="2:16" x14ac:dyDescent="0.3">
      <c r="B485" s="45">
        <v>477</v>
      </c>
      <c r="C485" s="43" t="s">
        <v>526</v>
      </c>
      <c r="D485" s="64"/>
      <c r="E485" s="82">
        <v>192</v>
      </c>
      <c r="F485" s="82" t="s">
        <v>573</v>
      </c>
      <c r="G485" s="46"/>
      <c r="H485" s="47">
        <v>22</v>
      </c>
      <c r="I485" s="46">
        <f t="shared" si="21"/>
        <v>0</v>
      </c>
      <c r="J485" s="67">
        <f t="shared" si="22"/>
        <v>0</v>
      </c>
      <c r="K485" s="68">
        <f t="shared" si="23"/>
        <v>0</v>
      </c>
      <c r="L485" s="72"/>
      <c r="M485" s="73"/>
      <c r="N485" s="73"/>
      <c r="O485" s="73"/>
      <c r="P485" s="73"/>
    </row>
    <row r="486" spans="2:16" x14ac:dyDescent="0.3">
      <c r="B486" s="45">
        <v>478</v>
      </c>
      <c r="C486" s="89" t="s">
        <v>815</v>
      </c>
      <c r="D486" s="64"/>
      <c r="E486" s="81">
        <v>486</v>
      </c>
      <c r="F486" s="82" t="s">
        <v>573</v>
      </c>
      <c r="G486" s="46"/>
      <c r="H486" s="47">
        <v>22</v>
      </c>
      <c r="I486" s="46">
        <f t="shared" si="21"/>
        <v>0</v>
      </c>
      <c r="J486" s="67">
        <f t="shared" si="22"/>
        <v>0</v>
      </c>
      <c r="K486" s="68">
        <f t="shared" si="23"/>
        <v>0</v>
      </c>
      <c r="L486" s="72"/>
      <c r="M486" s="73"/>
      <c r="N486" s="73"/>
      <c r="O486" s="73"/>
      <c r="P486" s="73"/>
    </row>
    <row r="487" spans="2:16" x14ac:dyDescent="0.3">
      <c r="B487" s="45">
        <v>479</v>
      </c>
      <c r="C487" s="42" t="s">
        <v>818</v>
      </c>
      <c r="D487" s="64"/>
      <c r="E487" s="82">
        <v>855</v>
      </c>
      <c r="F487" s="82" t="s">
        <v>573</v>
      </c>
      <c r="G487" s="46"/>
      <c r="H487" s="47">
        <v>22</v>
      </c>
      <c r="I487" s="46">
        <f t="shared" si="21"/>
        <v>0</v>
      </c>
      <c r="J487" s="67">
        <f t="shared" si="22"/>
        <v>0</v>
      </c>
      <c r="K487" s="68">
        <f t="shared" si="23"/>
        <v>0</v>
      </c>
      <c r="L487" s="72"/>
      <c r="M487" s="73"/>
      <c r="N487" s="73"/>
      <c r="O487" s="73"/>
      <c r="P487" s="73"/>
    </row>
    <row r="488" spans="2:16" x14ac:dyDescent="0.3">
      <c r="B488" s="45">
        <v>480</v>
      </c>
      <c r="C488" s="42" t="s">
        <v>528</v>
      </c>
      <c r="D488" s="64"/>
      <c r="E488" s="82">
        <v>4746</v>
      </c>
      <c r="F488" s="82" t="s">
        <v>573</v>
      </c>
      <c r="G488" s="46"/>
      <c r="H488" s="47">
        <v>22</v>
      </c>
      <c r="I488" s="46">
        <f t="shared" si="21"/>
        <v>0</v>
      </c>
      <c r="J488" s="67">
        <f t="shared" si="22"/>
        <v>0</v>
      </c>
      <c r="K488" s="68">
        <f t="shared" si="23"/>
        <v>0</v>
      </c>
      <c r="L488" s="72"/>
      <c r="M488" s="73"/>
      <c r="N488" s="73"/>
      <c r="O488" s="73"/>
      <c r="P488" s="73"/>
    </row>
    <row r="489" spans="2:16" x14ac:dyDescent="0.3">
      <c r="B489" s="45">
        <v>481</v>
      </c>
      <c r="C489" s="44" t="s">
        <v>888</v>
      </c>
      <c r="D489" s="64"/>
      <c r="E489" s="82">
        <v>1115</v>
      </c>
      <c r="F489" s="82" t="s">
        <v>573</v>
      </c>
      <c r="G489" s="46"/>
      <c r="H489" s="47">
        <v>22</v>
      </c>
      <c r="I489" s="46">
        <f t="shared" si="21"/>
        <v>0</v>
      </c>
      <c r="J489" s="67">
        <f t="shared" si="22"/>
        <v>0</v>
      </c>
      <c r="K489" s="68">
        <f t="shared" si="23"/>
        <v>0</v>
      </c>
      <c r="L489" s="72"/>
      <c r="M489" s="73"/>
      <c r="N489" s="73"/>
      <c r="O489" s="73"/>
      <c r="P489" s="73"/>
    </row>
    <row r="490" spans="2:16" x14ac:dyDescent="0.3">
      <c r="B490" s="45">
        <v>482</v>
      </c>
      <c r="C490" s="42" t="s">
        <v>530</v>
      </c>
      <c r="D490" s="64"/>
      <c r="E490" s="82">
        <v>978</v>
      </c>
      <c r="F490" s="82" t="s">
        <v>573</v>
      </c>
      <c r="G490" s="46"/>
      <c r="H490" s="47">
        <v>22</v>
      </c>
      <c r="I490" s="46">
        <f t="shared" si="21"/>
        <v>0</v>
      </c>
      <c r="J490" s="67">
        <f t="shared" si="22"/>
        <v>0</v>
      </c>
      <c r="K490" s="68">
        <f t="shared" si="23"/>
        <v>0</v>
      </c>
      <c r="L490" s="72"/>
      <c r="M490" s="73"/>
      <c r="N490" s="73"/>
      <c r="O490" s="73"/>
      <c r="P490" s="73"/>
    </row>
    <row r="491" spans="2:16" x14ac:dyDescent="0.3">
      <c r="B491" s="45">
        <v>483</v>
      </c>
      <c r="C491" s="42" t="s">
        <v>821</v>
      </c>
      <c r="D491" s="64"/>
      <c r="E491" s="82">
        <v>5973</v>
      </c>
      <c r="F491" s="82" t="s">
        <v>573</v>
      </c>
      <c r="G491" s="46"/>
      <c r="H491" s="47">
        <v>22</v>
      </c>
      <c r="I491" s="46">
        <f t="shared" si="21"/>
        <v>0</v>
      </c>
      <c r="J491" s="67">
        <f t="shared" si="22"/>
        <v>0</v>
      </c>
      <c r="K491" s="68">
        <f t="shared" si="23"/>
        <v>0</v>
      </c>
      <c r="L491" s="72"/>
      <c r="M491" s="73"/>
      <c r="N491" s="73"/>
      <c r="O491" s="73"/>
      <c r="P491" s="73"/>
    </row>
    <row r="492" spans="2:16" x14ac:dyDescent="0.3">
      <c r="B492" s="45">
        <v>484</v>
      </c>
      <c r="C492" s="89" t="s">
        <v>889</v>
      </c>
      <c r="D492" s="64"/>
      <c r="E492" s="81">
        <v>6300</v>
      </c>
      <c r="F492" s="82" t="s">
        <v>573</v>
      </c>
      <c r="G492" s="46"/>
      <c r="H492" s="47">
        <v>22</v>
      </c>
      <c r="I492" s="46">
        <f t="shared" si="21"/>
        <v>0</v>
      </c>
      <c r="J492" s="67">
        <f t="shared" si="22"/>
        <v>0</v>
      </c>
      <c r="K492" s="68">
        <f t="shared" si="23"/>
        <v>0</v>
      </c>
      <c r="L492" s="72"/>
      <c r="M492" s="73"/>
      <c r="N492" s="73"/>
      <c r="O492" s="73"/>
      <c r="P492" s="73"/>
    </row>
    <row r="493" spans="2:16" x14ac:dyDescent="0.3">
      <c r="B493" s="45">
        <v>485</v>
      </c>
      <c r="C493" s="89" t="s">
        <v>824</v>
      </c>
      <c r="D493" s="64"/>
      <c r="E493" s="81">
        <v>251</v>
      </c>
      <c r="F493" s="82" t="s">
        <v>573</v>
      </c>
      <c r="G493" s="46"/>
      <c r="H493" s="47">
        <v>22</v>
      </c>
      <c r="I493" s="46">
        <f t="shared" si="21"/>
        <v>0</v>
      </c>
      <c r="J493" s="67">
        <f t="shared" si="22"/>
        <v>0</v>
      </c>
      <c r="K493" s="68">
        <f t="shared" si="23"/>
        <v>0</v>
      </c>
      <c r="L493" s="72"/>
      <c r="M493" s="73"/>
      <c r="N493" s="73"/>
      <c r="O493" s="73"/>
      <c r="P493" s="73"/>
    </row>
    <row r="494" spans="2:16" x14ac:dyDescent="0.3">
      <c r="B494" s="45">
        <v>486</v>
      </c>
      <c r="C494" s="89" t="s">
        <v>825</v>
      </c>
      <c r="D494" s="64"/>
      <c r="E494" s="81">
        <v>306</v>
      </c>
      <c r="F494" s="82" t="s">
        <v>573</v>
      </c>
      <c r="G494" s="46"/>
      <c r="H494" s="47">
        <v>22</v>
      </c>
      <c r="I494" s="46">
        <f t="shared" si="21"/>
        <v>0</v>
      </c>
      <c r="J494" s="67">
        <f t="shared" si="22"/>
        <v>0</v>
      </c>
      <c r="K494" s="68">
        <f t="shared" si="23"/>
        <v>0</v>
      </c>
      <c r="L494" s="72"/>
      <c r="M494" s="73"/>
      <c r="N494" s="73"/>
      <c r="O494" s="73"/>
      <c r="P494" s="73"/>
    </row>
    <row r="495" spans="2:16" x14ac:dyDescent="0.3">
      <c r="B495" s="45">
        <v>487</v>
      </c>
      <c r="C495" s="42" t="s">
        <v>827</v>
      </c>
      <c r="D495" s="64"/>
      <c r="E495" s="82">
        <v>270</v>
      </c>
      <c r="F495" s="82" t="s">
        <v>573</v>
      </c>
      <c r="G495" s="46"/>
      <c r="H495" s="47">
        <v>22</v>
      </c>
      <c r="I495" s="46">
        <f t="shared" si="21"/>
        <v>0</v>
      </c>
      <c r="J495" s="67">
        <f t="shared" si="22"/>
        <v>0</v>
      </c>
      <c r="K495" s="68">
        <f t="shared" si="23"/>
        <v>0</v>
      </c>
      <c r="L495" s="72"/>
      <c r="M495" s="73"/>
      <c r="N495" s="73"/>
      <c r="O495" s="73"/>
      <c r="P495" s="73"/>
    </row>
    <row r="496" spans="2:16" x14ac:dyDescent="0.3">
      <c r="B496" s="45">
        <v>488</v>
      </c>
      <c r="C496" s="42" t="s">
        <v>828</v>
      </c>
      <c r="D496" s="64"/>
      <c r="E496" s="82">
        <v>1191</v>
      </c>
      <c r="F496" s="82" t="s">
        <v>573</v>
      </c>
      <c r="G496" s="46"/>
      <c r="H496" s="47">
        <v>22</v>
      </c>
      <c r="I496" s="46">
        <f t="shared" si="21"/>
        <v>0</v>
      </c>
      <c r="J496" s="67">
        <f t="shared" si="22"/>
        <v>0</v>
      </c>
      <c r="K496" s="68">
        <f t="shared" si="23"/>
        <v>0</v>
      </c>
      <c r="L496" s="72"/>
      <c r="M496" s="73"/>
      <c r="N496" s="73"/>
      <c r="O496" s="73"/>
      <c r="P496" s="73"/>
    </row>
    <row r="497" spans="2:16" x14ac:dyDescent="0.3">
      <c r="B497" s="45">
        <v>489</v>
      </c>
      <c r="C497" s="42" t="s">
        <v>534</v>
      </c>
      <c r="D497" s="64"/>
      <c r="E497" s="82">
        <v>249</v>
      </c>
      <c r="F497" s="82" t="s">
        <v>573</v>
      </c>
      <c r="G497" s="46"/>
      <c r="H497" s="47">
        <v>22</v>
      </c>
      <c r="I497" s="46">
        <f t="shared" si="21"/>
        <v>0</v>
      </c>
      <c r="J497" s="67">
        <f t="shared" si="22"/>
        <v>0</v>
      </c>
      <c r="K497" s="68">
        <f t="shared" si="23"/>
        <v>0</v>
      </c>
      <c r="L497" s="72"/>
      <c r="M497" s="73"/>
      <c r="N497" s="73"/>
      <c r="O497" s="73"/>
      <c r="P497" s="73"/>
    </row>
    <row r="498" spans="2:16" x14ac:dyDescent="0.3">
      <c r="B498" s="45">
        <v>490</v>
      </c>
      <c r="C498" s="42" t="s">
        <v>830</v>
      </c>
      <c r="D498" s="64"/>
      <c r="E498" s="82">
        <v>357</v>
      </c>
      <c r="F498" s="82" t="s">
        <v>573</v>
      </c>
      <c r="G498" s="46"/>
      <c r="H498" s="47">
        <v>22</v>
      </c>
      <c r="I498" s="46">
        <f t="shared" si="21"/>
        <v>0</v>
      </c>
      <c r="J498" s="67">
        <f t="shared" si="22"/>
        <v>0</v>
      </c>
      <c r="K498" s="68">
        <f t="shared" si="23"/>
        <v>0</v>
      </c>
      <c r="L498" s="72"/>
      <c r="M498" s="73"/>
      <c r="N498" s="73"/>
      <c r="O498" s="73"/>
      <c r="P498" s="73"/>
    </row>
    <row r="499" spans="2:16" x14ac:dyDescent="0.3">
      <c r="B499" s="45">
        <v>491</v>
      </c>
      <c r="C499" s="89" t="s">
        <v>537</v>
      </c>
      <c r="D499" s="64"/>
      <c r="E499" s="81">
        <v>190</v>
      </c>
      <c r="F499" s="82" t="s">
        <v>573</v>
      </c>
      <c r="G499" s="46"/>
      <c r="H499" s="47">
        <v>22</v>
      </c>
      <c r="I499" s="46">
        <f t="shared" si="21"/>
        <v>0</v>
      </c>
      <c r="J499" s="67">
        <f t="shared" si="22"/>
        <v>0</v>
      </c>
      <c r="K499" s="68">
        <f t="shared" si="23"/>
        <v>0</v>
      </c>
      <c r="L499" s="72"/>
      <c r="M499" s="73"/>
      <c r="N499" s="73"/>
      <c r="O499" s="73"/>
      <c r="P499" s="73"/>
    </row>
    <row r="500" spans="2:16" x14ac:dyDescent="0.3">
      <c r="B500" s="45">
        <v>492</v>
      </c>
      <c r="C500" s="42" t="s">
        <v>707</v>
      </c>
      <c r="D500" s="64"/>
      <c r="E500" s="82">
        <v>388</v>
      </c>
      <c r="F500" s="82" t="s">
        <v>573</v>
      </c>
      <c r="G500" s="46"/>
      <c r="H500" s="47">
        <v>22</v>
      </c>
      <c r="I500" s="46">
        <f t="shared" si="21"/>
        <v>0</v>
      </c>
      <c r="J500" s="67">
        <f t="shared" si="22"/>
        <v>0</v>
      </c>
      <c r="K500" s="68">
        <f t="shared" si="23"/>
        <v>0</v>
      </c>
      <c r="L500" s="72"/>
      <c r="M500" s="73"/>
      <c r="N500" s="73"/>
      <c r="O500" s="73"/>
      <c r="P500" s="73"/>
    </row>
    <row r="501" spans="2:16" x14ac:dyDescent="0.3">
      <c r="B501" s="45">
        <v>493</v>
      </c>
      <c r="C501" s="42" t="s">
        <v>704</v>
      </c>
      <c r="D501" s="64"/>
      <c r="E501" s="82">
        <v>420</v>
      </c>
      <c r="F501" s="82" t="s">
        <v>573</v>
      </c>
      <c r="G501" s="46"/>
      <c r="H501" s="47">
        <v>22</v>
      </c>
      <c r="I501" s="46">
        <f t="shared" si="21"/>
        <v>0</v>
      </c>
      <c r="J501" s="67">
        <f t="shared" si="22"/>
        <v>0</v>
      </c>
      <c r="K501" s="68">
        <f t="shared" si="23"/>
        <v>0</v>
      </c>
      <c r="L501" s="72"/>
      <c r="M501" s="73"/>
      <c r="N501" s="73"/>
      <c r="O501" s="73"/>
      <c r="P501" s="73"/>
    </row>
    <row r="502" spans="2:16" x14ac:dyDescent="0.3">
      <c r="B502" s="45">
        <v>494</v>
      </c>
      <c r="C502" s="42" t="s">
        <v>705</v>
      </c>
      <c r="D502" s="64"/>
      <c r="E502" s="82">
        <v>291</v>
      </c>
      <c r="F502" s="82" t="s">
        <v>573</v>
      </c>
      <c r="G502" s="46"/>
      <c r="H502" s="47">
        <v>22</v>
      </c>
      <c r="I502" s="46">
        <f t="shared" si="21"/>
        <v>0</v>
      </c>
      <c r="J502" s="67">
        <f t="shared" si="22"/>
        <v>0</v>
      </c>
      <c r="K502" s="68">
        <f t="shared" si="23"/>
        <v>0</v>
      </c>
      <c r="L502" s="72"/>
      <c r="M502" s="73"/>
      <c r="N502" s="73"/>
      <c r="O502" s="73"/>
      <c r="P502" s="73"/>
    </row>
    <row r="503" spans="2:16" x14ac:dyDescent="0.3">
      <c r="B503" s="45">
        <v>495</v>
      </c>
      <c r="C503" s="42" t="s">
        <v>706</v>
      </c>
      <c r="D503" s="64"/>
      <c r="E503" s="82">
        <v>208</v>
      </c>
      <c r="F503" s="82" t="s">
        <v>573</v>
      </c>
      <c r="G503" s="46"/>
      <c r="H503" s="47">
        <v>22</v>
      </c>
      <c r="I503" s="46">
        <f t="shared" si="21"/>
        <v>0</v>
      </c>
      <c r="J503" s="67">
        <f t="shared" si="22"/>
        <v>0</v>
      </c>
      <c r="K503" s="68">
        <f t="shared" si="23"/>
        <v>0</v>
      </c>
      <c r="L503" s="72"/>
      <c r="M503" s="73"/>
      <c r="N503" s="73"/>
      <c r="O503" s="73"/>
      <c r="P503" s="73"/>
    </row>
    <row r="504" spans="2:16" x14ac:dyDescent="0.3">
      <c r="B504" s="45">
        <v>496</v>
      </c>
      <c r="C504" s="43" t="s">
        <v>540</v>
      </c>
      <c r="D504" s="64"/>
      <c r="E504" s="82">
        <v>654</v>
      </c>
      <c r="F504" s="82" t="s">
        <v>573</v>
      </c>
      <c r="G504" s="46"/>
      <c r="H504" s="47">
        <v>22</v>
      </c>
      <c r="I504" s="46">
        <f t="shared" si="21"/>
        <v>0</v>
      </c>
      <c r="J504" s="67">
        <f t="shared" si="22"/>
        <v>0</v>
      </c>
      <c r="K504" s="68">
        <f t="shared" si="23"/>
        <v>0</v>
      </c>
      <c r="L504" s="72"/>
      <c r="M504" s="73"/>
      <c r="N504" s="73"/>
      <c r="O504" s="73"/>
      <c r="P504" s="73"/>
    </row>
    <row r="505" spans="2:16" x14ac:dyDescent="0.3">
      <c r="B505" s="45">
        <v>497</v>
      </c>
      <c r="C505" s="89" t="s">
        <v>833</v>
      </c>
      <c r="D505" s="64"/>
      <c r="E505" s="81">
        <v>66</v>
      </c>
      <c r="F505" s="82" t="s">
        <v>573</v>
      </c>
      <c r="G505" s="46"/>
      <c r="H505" s="47">
        <v>22</v>
      </c>
      <c r="I505" s="46">
        <f t="shared" si="21"/>
        <v>0</v>
      </c>
      <c r="J505" s="67">
        <f t="shared" si="22"/>
        <v>0</v>
      </c>
      <c r="K505" s="68">
        <f t="shared" si="23"/>
        <v>0</v>
      </c>
      <c r="L505" s="72"/>
      <c r="M505" s="73"/>
      <c r="N505" s="73"/>
      <c r="O505" s="73"/>
      <c r="P505" s="73"/>
    </row>
    <row r="506" spans="2:16" x14ac:dyDescent="0.3">
      <c r="B506" s="45">
        <v>498</v>
      </c>
      <c r="C506" s="89" t="s">
        <v>543</v>
      </c>
      <c r="D506" s="64"/>
      <c r="E506" s="81">
        <v>1030</v>
      </c>
      <c r="F506" s="82" t="s">
        <v>573</v>
      </c>
      <c r="G506" s="46"/>
      <c r="H506" s="47">
        <v>22</v>
      </c>
      <c r="I506" s="46">
        <f t="shared" si="21"/>
        <v>0</v>
      </c>
      <c r="J506" s="67">
        <f t="shared" si="22"/>
        <v>0</v>
      </c>
      <c r="K506" s="68">
        <f t="shared" si="23"/>
        <v>0</v>
      </c>
      <c r="L506" s="72"/>
      <c r="M506" s="73"/>
      <c r="N506" s="73"/>
      <c r="O506" s="73"/>
      <c r="P506" s="73"/>
    </row>
    <row r="507" spans="2:16" x14ac:dyDescent="0.3">
      <c r="B507" s="45">
        <v>499</v>
      </c>
      <c r="C507" s="89" t="s">
        <v>544</v>
      </c>
      <c r="D507" s="64"/>
      <c r="E507" s="81">
        <v>1000</v>
      </c>
      <c r="F507" s="82" t="s">
        <v>573</v>
      </c>
      <c r="G507" s="46"/>
      <c r="H507" s="47">
        <v>22</v>
      </c>
      <c r="I507" s="46">
        <f t="shared" si="21"/>
        <v>0</v>
      </c>
      <c r="J507" s="67">
        <f t="shared" si="22"/>
        <v>0</v>
      </c>
      <c r="K507" s="68">
        <f t="shared" si="23"/>
        <v>0</v>
      </c>
      <c r="L507" s="72"/>
      <c r="M507" s="73"/>
      <c r="N507" s="73"/>
      <c r="O507" s="73"/>
      <c r="P507" s="73"/>
    </row>
    <row r="508" spans="2:16" x14ac:dyDescent="0.3">
      <c r="B508" s="45">
        <v>500</v>
      </c>
      <c r="C508" s="43" t="s">
        <v>546</v>
      </c>
      <c r="D508" s="64"/>
      <c r="E508" s="82">
        <v>4110</v>
      </c>
      <c r="F508" s="82" t="s">
        <v>573</v>
      </c>
      <c r="G508" s="46"/>
      <c r="H508" s="47">
        <v>22</v>
      </c>
      <c r="I508" s="46">
        <f t="shared" si="21"/>
        <v>0</v>
      </c>
      <c r="J508" s="67">
        <f t="shared" si="22"/>
        <v>0</v>
      </c>
      <c r="K508" s="68">
        <f t="shared" si="23"/>
        <v>0</v>
      </c>
      <c r="L508" s="72"/>
      <c r="M508" s="73"/>
      <c r="N508" s="73"/>
      <c r="O508" s="73"/>
      <c r="P508" s="73"/>
    </row>
    <row r="509" spans="2:16" x14ac:dyDescent="0.3">
      <c r="B509" s="45">
        <v>501</v>
      </c>
      <c r="C509" s="42" t="s">
        <v>836</v>
      </c>
      <c r="D509" s="64"/>
      <c r="E509" s="82">
        <v>2105</v>
      </c>
      <c r="F509" s="82" t="s">
        <v>573</v>
      </c>
      <c r="G509" s="46"/>
      <c r="H509" s="47">
        <v>22</v>
      </c>
      <c r="I509" s="46">
        <f t="shared" si="21"/>
        <v>0</v>
      </c>
      <c r="J509" s="67">
        <f t="shared" si="22"/>
        <v>0</v>
      </c>
      <c r="K509" s="68">
        <f t="shared" si="23"/>
        <v>0</v>
      </c>
      <c r="L509" s="72"/>
      <c r="M509" s="73"/>
      <c r="N509" s="73"/>
      <c r="O509" s="73"/>
      <c r="P509" s="73"/>
    </row>
    <row r="510" spans="2:16" x14ac:dyDescent="0.3">
      <c r="B510" s="45">
        <v>502</v>
      </c>
      <c r="C510" s="42" t="s">
        <v>549</v>
      </c>
      <c r="D510" s="64"/>
      <c r="E510" s="82">
        <v>5456</v>
      </c>
      <c r="F510" s="82" t="s">
        <v>573</v>
      </c>
      <c r="G510" s="46"/>
      <c r="H510" s="47">
        <v>22</v>
      </c>
      <c r="I510" s="46">
        <f t="shared" si="21"/>
        <v>0</v>
      </c>
      <c r="J510" s="67">
        <f t="shared" si="22"/>
        <v>0</v>
      </c>
      <c r="K510" s="68">
        <f t="shared" si="23"/>
        <v>0</v>
      </c>
      <c r="L510" s="72"/>
      <c r="M510" s="73"/>
      <c r="N510" s="73"/>
      <c r="O510" s="73"/>
      <c r="P510" s="73"/>
    </row>
    <row r="511" spans="2:16" x14ac:dyDescent="0.3">
      <c r="B511" s="45">
        <v>503</v>
      </c>
      <c r="C511" s="42" t="s">
        <v>550</v>
      </c>
      <c r="D511" s="64"/>
      <c r="E511" s="82">
        <v>802</v>
      </c>
      <c r="F511" s="82" t="s">
        <v>573</v>
      </c>
      <c r="G511" s="46"/>
      <c r="H511" s="47">
        <v>22</v>
      </c>
      <c r="I511" s="46">
        <f t="shared" si="21"/>
        <v>0</v>
      </c>
      <c r="J511" s="67">
        <f t="shared" si="22"/>
        <v>0</v>
      </c>
      <c r="K511" s="68">
        <f t="shared" si="23"/>
        <v>0</v>
      </c>
      <c r="L511" s="72"/>
      <c r="M511" s="73"/>
      <c r="N511" s="73"/>
      <c r="O511" s="73"/>
      <c r="P511" s="73"/>
    </row>
    <row r="512" spans="2:16" x14ac:dyDescent="0.3">
      <c r="B512" s="45">
        <v>504</v>
      </c>
      <c r="C512" s="42" t="s">
        <v>551</v>
      </c>
      <c r="D512" s="64"/>
      <c r="E512" s="82">
        <v>798</v>
      </c>
      <c r="F512" s="82" t="s">
        <v>573</v>
      </c>
      <c r="G512" s="46"/>
      <c r="H512" s="47">
        <v>22</v>
      </c>
      <c r="I512" s="46">
        <f t="shared" si="21"/>
        <v>0</v>
      </c>
      <c r="J512" s="67">
        <f t="shared" si="22"/>
        <v>0</v>
      </c>
      <c r="K512" s="68">
        <f t="shared" si="23"/>
        <v>0</v>
      </c>
      <c r="L512" s="72"/>
      <c r="M512" s="73"/>
      <c r="N512" s="73"/>
      <c r="O512" s="73"/>
      <c r="P512" s="73"/>
    </row>
    <row r="513" spans="2:16" x14ac:dyDescent="0.3">
      <c r="B513" s="45">
        <v>505</v>
      </c>
      <c r="C513" s="42" t="s">
        <v>552</v>
      </c>
      <c r="D513" s="64"/>
      <c r="E513" s="82">
        <v>873</v>
      </c>
      <c r="F513" s="82" t="s">
        <v>573</v>
      </c>
      <c r="G513" s="46"/>
      <c r="H513" s="47">
        <v>22</v>
      </c>
      <c r="I513" s="46">
        <f t="shared" si="21"/>
        <v>0</v>
      </c>
      <c r="J513" s="67">
        <f t="shared" si="22"/>
        <v>0</v>
      </c>
      <c r="K513" s="68">
        <f t="shared" si="23"/>
        <v>0</v>
      </c>
      <c r="L513" s="72"/>
      <c r="M513" s="73"/>
      <c r="N513" s="73"/>
      <c r="O513" s="73"/>
      <c r="P513" s="73"/>
    </row>
    <row r="514" spans="2:16" x14ac:dyDescent="0.3">
      <c r="B514" s="45">
        <v>506</v>
      </c>
      <c r="C514" s="42" t="s">
        <v>553</v>
      </c>
      <c r="D514" s="64"/>
      <c r="E514" s="82">
        <v>591</v>
      </c>
      <c r="F514" s="82" t="s">
        <v>573</v>
      </c>
      <c r="G514" s="46"/>
      <c r="H514" s="47">
        <v>22</v>
      </c>
      <c r="I514" s="46">
        <f t="shared" si="21"/>
        <v>0</v>
      </c>
      <c r="J514" s="67">
        <f t="shared" si="22"/>
        <v>0</v>
      </c>
      <c r="K514" s="68">
        <f t="shared" si="23"/>
        <v>0</v>
      </c>
      <c r="L514" s="72"/>
      <c r="M514" s="73"/>
      <c r="N514" s="73"/>
      <c r="O514" s="73"/>
      <c r="P514" s="73"/>
    </row>
    <row r="515" spans="2:16" x14ac:dyDescent="0.3">
      <c r="B515" s="45">
        <v>507</v>
      </c>
      <c r="C515" s="42" t="s">
        <v>555</v>
      </c>
      <c r="D515" s="64"/>
      <c r="E515" s="82">
        <v>801</v>
      </c>
      <c r="F515" s="82" t="s">
        <v>573</v>
      </c>
      <c r="G515" s="46"/>
      <c r="H515" s="47">
        <v>22</v>
      </c>
      <c r="I515" s="46">
        <f t="shared" si="21"/>
        <v>0</v>
      </c>
      <c r="J515" s="67">
        <f t="shared" si="22"/>
        <v>0</v>
      </c>
      <c r="K515" s="68">
        <f t="shared" si="23"/>
        <v>0</v>
      </c>
      <c r="L515" s="72"/>
      <c r="M515" s="73"/>
      <c r="N515" s="73"/>
      <c r="O515" s="73"/>
      <c r="P515" s="73"/>
    </row>
    <row r="516" spans="2:16" x14ac:dyDescent="0.3">
      <c r="B516" s="45">
        <v>508</v>
      </c>
      <c r="C516" s="42" t="s">
        <v>556</v>
      </c>
      <c r="D516" s="64"/>
      <c r="E516" s="82">
        <v>11909</v>
      </c>
      <c r="F516" s="82" t="s">
        <v>573</v>
      </c>
      <c r="G516" s="46"/>
      <c r="H516" s="47">
        <v>22</v>
      </c>
      <c r="I516" s="46">
        <f t="shared" si="21"/>
        <v>0</v>
      </c>
      <c r="J516" s="67">
        <f t="shared" si="22"/>
        <v>0</v>
      </c>
      <c r="K516" s="68">
        <f t="shared" si="23"/>
        <v>0</v>
      </c>
      <c r="L516" s="72"/>
      <c r="M516" s="73"/>
      <c r="N516" s="73"/>
      <c r="O516" s="73"/>
      <c r="P516" s="73"/>
    </row>
    <row r="517" spans="2:16" x14ac:dyDescent="0.3">
      <c r="B517" s="45">
        <v>509</v>
      </c>
      <c r="C517" s="42" t="s">
        <v>557</v>
      </c>
      <c r="D517" s="64"/>
      <c r="E517" s="82">
        <v>11832</v>
      </c>
      <c r="F517" s="82" t="s">
        <v>573</v>
      </c>
      <c r="G517" s="46"/>
      <c r="H517" s="47">
        <v>22</v>
      </c>
      <c r="I517" s="46">
        <f t="shared" si="21"/>
        <v>0</v>
      </c>
      <c r="J517" s="67">
        <f t="shared" si="22"/>
        <v>0</v>
      </c>
      <c r="K517" s="68">
        <f t="shared" si="23"/>
        <v>0</v>
      </c>
      <c r="L517" s="72"/>
      <c r="M517" s="73"/>
      <c r="N517" s="73"/>
      <c r="O517" s="73"/>
      <c r="P517" s="73"/>
    </row>
    <row r="518" spans="2:16" x14ac:dyDescent="0.3">
      <c r="B518" s="45">
        <v>510</v>
      </c>
      <c r="C518" s="43" t="s">
        <v>558</v>
      </c>
      <c r="D518" s="64"/>
      <c r="E518" s="82">
        <v>6050</v>
      </c>
      <c r="F518" s="82" t="s">
        <v>573</v>
      </c>
      <c r="G518" s="46"/>
      <c r="H518" s="47">
        <v>22</v>
      </c>
      <c r="I518" s="46">
        <f t="shared" si="21"/>
        <v>0</v>
      </c>
      <c r="J518" s="67">
        <f t="shared" si="22"/>
        <v>0</v>
      </c>
      <c r="K518" s="68">
        <f t="shared" si="23"/>
        <v>0</v>
      </c>
      <c r="L518" s="72"/>
      <c r="M518" s="73"/>
      <c r="N518" s="73"/>
      <c r="O518" s="73"/>
      <c r="P518" s="73"/>
    </row>
    <row r="519" spans="2:16" x14ac:dyDescent="0.3">
      <c r="B519" s="45">
        <v>511</v>
      </c>
      <c r="C519" s="42" t="s">
        <v>559</v>
      </c>
      <c r="D519" s="64"/>
      <c r="E519" s="82">
        <v>5352</v>
      </c>
      <c r="F519" s="82" t="s">
        <v>573</v>
      </c>
      <c r="G519" s="46"/>
      <c r="H519" s="47">
        <v>22</v>
      </c>
      <c r="I519" s="46">
        <f t="shared" si="21"/>
        <v>0</v>
      </c>
      <c r="J519" s="67">
        <f t="shared" si="22"/>
        <v>0</v>
      </c>
      <c r="K519" s="68">
        <f t="shared" si="23"/>
        <v>0</v>
      </c>
      <c r="L519" s="72"/>
      <c r="M519" s="73"/>
      <c r="N519" s="73"/>
      <c r="O519" s="73"/>
      <c r="P519" s="73"/>
    </row>
    <row r="520" spans="2:16" x14ac:dyDescent="0.3">
      <c r="B520" s="45">
        <v>512</v>
      </c>
      <c r="C520" s="42" t="s">
        <v>560</v>
      </c>
      <c r="D520" s="64"/>
      <c r="E520" s="82">
        <v>3780</v>
      </c>
      <c r="F520" s="82" t="s">
        <v>573</v>
      </c>
      <c r="G520" s="46"/>
      <c r="H520" s="47">
        <v>22</v>
      </c>
      <c r="I520" s="46">
        <f t="shared" si="21"/>
        <v>0</v>
      </c>
      <c r="J520" s="67">
        <f t="shared" si="22"/>
        <v>0</v>
      </c>
      <c r="K520" s="68">
        <f t="shared" si="23"/>
        <v>0</v>
      </c>
      <c r="L520" s="72"/>
      <c r="M520" s="73"/>
      <c r="N520" s="73"/>
      <c r="O520" s="73"/>
      <c r="P520" s="73"/>
    </row>
    <row r="521" spans="2:16" x14ac:dyDescent="0.3">
      <c r="B521" s="45">
        <v>513</v>
      </c>
      <c r="C521" s="43" t="s">
        <v>561</v>
      </c>
      <c r="D521" s="64"/>
      <c r="E521" s="82">
        <v>1153</v>
      </c>
      <c r="F521" s="82" t="s">
        <v>573</v>
      </c>
      <c r="G521" s="46"/>
      <c r="H521" s="47">
        <v>22</v>
      </c>
      <c r="I521" s="46">
        <f t="shared" ref="I521:I531" si="24">SUM(G521*H521/100)</f>
        <v>0</v>
      </c>
      <c r="J521" s="67">
        <f t="shared" ref="J521:J531" si="25">SUM(G521+I521)</f>
        <v>0</v>
      </c>
      <c r="K521" s="68">
        <f t="shared" ref="K521:K531" si="26">SUM(E521*J521)</f>
        <v>0</v>
      </c>
      <c r="L521" s="72"/>
      <c r="M521" s="73"/>
      <c r="N521" s="73"/>
      <c r="O521" s="73"/>
      <c r="P521" s="73"/>
    </row>
    <row r="522" spans="2:16" x14ac:dyDescent="0.3">
      <c r="B522" s="45">
        <v>514</v>
      </c>
      <c r="C522" s="89" t="s">
        <v>562</v>
      </c>
      <c r="D522" s="64"/>
      <c r="E522" s="81">
        <v>942</v>
      </c>
      <c r="F522" s="82" t="s">
        <v>573</v>
      </c>
      <c r="G522" s="46"/>
      <c r="H522" s="47">
        <v>22</v>
      </c>
      <c r="I522" s="46">
        <f t="shared" si="24"/>
        <v>0</v>
      </c>
      <c r="J522" s="67">
        <f t="shared" si="25"/>
        <v>0</v>
      </c>
      <c r="K522" s="68">
        <f t="shared" si="26"/>
        <v>0</v>
      </c>
      <c r="L522" s="72"/>
      <c r="M522" s="73"/>
      <c r="N522" s="73"/>
      <c r="O522" s="73"/>
      <c r="P522" s="73"/>
    </row>
    <row r="523" spans="2:16" x14ac:dyDescent="0.3">
      <c r="B523" s="45">
        <v>515</v>
      </c>
      <c r="C523" s="89" t="s">
        <v>837</v>
      </c>
      <c r="D523" s="64"/>
      <c r="E523" s="81">
        <v>4221</v>
      </c>
      <c r="F523" s="82" t="s">
        <v>573</v>
      </c>
      <c r="G523" s="46"/>
      <c r="H523" s="47">
        <v>22</v>
      </c>
      <c r="I523" s="46">
        <f t="shared" si="24"/>
        <v>0</v>
      </c>
      <c r="J523" s="67">
        <f t="shared" si="25"/>
        <v>0</v>
      </c>
      <c r="K523" s="68">
        <f t="shared" si="26"/>
        <v>0</v>
      </c>
      <c r="L523" s="72"/>
      <c r="M523" s="73"/>
      <c r="N523" s="73"/>
      <c r="O523" s="73"/>
      <c r="P523" s="73"/>
    </row>
    <row r="524" spans="2:16" x14ac:dyDescent="0.3">
      <c r="B524" s="45">
        <v>516</v>
      </c>
      <c r="C524" s="43" t="s">
        <v>564</v>
      </c>
      <c r="D524" s="64"/>
      <c r="E524" s="82">
        <v>1400</v>
      </c>
      <c r="F524" s="82" t="s">
        <v>573</v>
      </c>
      <c r="G524" s="46"/>
      <c r="H524" s="47">
        <v>22</v>
      </c>
      <c r="I524" s="46">
        <f t="shared" si="24"/>
        <v>0</v>
      </c>
      <c r="J524" s="67">
        <f t="shared" si="25"/>
        <v>0</v>
      </c>
      <c r="K524" s="68">
        <f t="shared" si="26"/>
        <v>0</v>
      </c>
      <c r="L524" s="72"/>
      <c r="M524" s="73"/>
      <c r="N524" s="73"/>
      <c r="O524" s="73"/>
      <c r="P524" s="73"/>
    </row>
    <row r="525" spans="2:16" x14ac:dyDescent="0.3">
      <c r="B525" s="45">
        <v>517</v>
      </c>
      <c r="C525" s="42" t="s">
        <v>565</v>
      </c>
      <c r="D525" s="64"/>
      <c r="E525" s="82">
        <v>2901</v>
      </c>
      <c r="F525" s="82" t="s">
        <v>573</v>
      </c>
      <c r="G525" s="46"/>
      <c r="H525" s="47">
        <v>22</v>
      </c>
      <c r="I525" s="46">
        <f t="shared" si="24"/>
        <v>0</v>
      </c>
      <c r="J525" s="67">
        <f t="shared" si="25"/>
        <v>0</v>
      </c>
      <c r="K525" s="68">
        <f t="shared" si="26"/>
        <v>0</v>
      </c>
      <c r="L525" s="72"/>
      <c r="M525" s="73"/>
      <c r="N525" s="73"/>
      <c r="O525" s="73"/>
      <c r="P525" s="73"/>
    </row>
    <row r="526" spans="2:16" x14ac:dyDescent="0.3">
      <c r="B526" s="45">
        <v>518</v>
      </c>
      <c r="C526" s="42" t="s">
        <v>566</v>
      </c>
      <c r="D526" s="64"/>
      <c r="E526" s="82">
        <v>855</v>
      </c>
      <c r="F526" s="82" t="s">
        <v>573</v>
      </c>
      <c r="G526" s="46"/>
      <c r="H526" s="47">
        <v>22</v>
      </c>
      <c r="I526" s="46">
        <f t="shared" si="24"/>
        <v>0</v>
      </c>
      <c r="J526" s="67">
        <f t="shared" si="25"/>
        <v>0</v>
      </c>
      <c r="K526" s="68">
        <f t="shared" si="26"/>
        <v>0</v>
      </c>
      <c r="L526" s="72"/>
      <c r="M526" s="73"/>
      <c r="N526" s="73"/>
      <c r="O526" s="73"/>
      <c r="P526" s="73"/>
    </row>
    <row r="527" spans="2:16" x14ac:dyDescent="0.3">
      <c r="B527" s="45">
        <v>519</v>
      </c>
      <c r="C527" s="42" t="s">
        <v>567</v>
      </c>
      <c r="D527" s="64"/>
      <c r="E527" s="82">
        <v>1518</v>
      </c>
      <c r="F527" s="82" t="s">
        <v>573</v>
      </c>
      <c r="G527" s="46"/>
      <c r="H527" s="47">
        <v>22</v>
      </c>
      <c r="I527" s="46">
        <f t="shared" si="24"/>
        <v>0</v>
      </c>
      <c r="J527" s="67">
        <f t="shared" si="25"/>
        <v>0</v>
      </c>
      <c r="K527" s="68">
        <f t="shared" si="26"/>
        <v>0</v>
      </c>
      <c r="L527" s="72"/>
      <c r="M527" s="73"/>
      <c r="N527" s="73"/>
      <c r="O527" s="73"/>
      <c r="P527" s="73"/>
    </row>
    <row r="528" spans="2:16" x14ac:dyDescent="0.3">
      <c r="B528" s="45">
        <v>520</v>
      </c>
      <c r="C528" s="43" t="s">
        <v>568</v>
      </c>
      <c r="D528" s="64"/>
      <c r="E528" s="82">
        <v>513</v>
      </c>
      <c r="F528" s="82" t="s">
        <v>573</v>
      </c>
      <c r="G528" s="46"/>
      <c r="H528" s="47">
        <v>22</v>
      </c>
      <c r="I528" s="46">
        <f t="shared" si="24"/>
        <v>0</v>
      </c>
      <c r="J528" s="67">
        <f t="shared" si="25"/>
        <v>0</v>
      </c>
      <c r="K528" s="68">
        <f t="shared" si="26"/>
        <v>0</v>
      </c>
      <c r="L528" s="72"/>
      <c r="M528" s="73"/>
      <c r="N528" s="73"/>
      <c r="O528" s="73"/>
      <c r="P528" s="73"/>
    </row>
    <row r="529" spans="2:16" x14ac:dyDescent="0.3">
      <c r="B529" s="45">
        <v>521</v>
      </c>
      <c r="C529" s="42" t="s">
        <v>569</v>
      </c>
      <c r="D529" s="64"/>
      <c r="E529" s="82">
        <v>356</v>
      </c>
      <c r="F529" s="82" t="s">
        <v>573</v>
      </c>
      <c r="G529" s="46"/>
      <c r="H529" s="47">
        <v>22</v>
      </c>
      <c r="I529" s="46">
        <f t="shared" si="24"/>
        <v>0</v>
      </c>
      <c r="J529" s="67">
        <f t="shared" si="25"/>
        <v>0</v>
      </c>
      <c r="K529" s="68">
        <f t="shared" si="26"/>
        <v>0</v>
      </c>
      <c r="L529" s="72"/>
      <c r="M529" s="73"/>
      <c r="N529" s="73"/>
      <c r="O529" s="73"/>
      <c r="P529" s="73"/>
    </row>
    <row r="530" spans="2:16" customFormat="1" x14ac:dyDescent="0.3">
      <c r="B530" s="45">
        <v>522</v>
      </c>
      <c r="C530" s="42" t="s">
        <v>570</v>
      </c>
      <c r="D530" s="64"/>
      <c r="E530" s="82">
        <v>1472</v>
      </c>
      <c r="F530" s="82" t="s">
        <v>573</v>
      </c>
      <c r="G530" s="77"/>
      <c r="H530" s="78">
        <v>22</v>
      </c>
      <c r="I530" s="46">
        <f t="shared" si="24"/>
        <v>0</v>
      </c>
      <c r="J530" s="67">
        <f t="shared" si="25"/>
        <v>0</v>
      </c>
      <c r="K530" s="68">
        <f t="shared" si="26"/>
        <v>0</v>
      </c>
      <c r="L530" s="79"/>
      <c r="M530" s="80"/>
      <c r="N530" s="80"/>
      <c r="O530" s="80"/>
      <c r="P530" s="80"/>
    </row>
    <row r="531" spans="2:16" x14ac:dyDescent="0.3">
      <c r="B531" s="45">
        <v>523</v>
      </c>
      <c r="C531" s="89" t="s">
        <v>571</v>
      </c>
      <c r="D531" s="64"/>
      <c r="E531" s="81">
        <v>473</v>
      </c>
      <c r="F531" s="82" t="s">
        <v>573</v>
      </c>
      <c r="G531" s="83"/>
      <c r="H531" s="84">
        <v>22</v>
      </c>
      <c r="I531" s="46">
        <f t="shared" si="24"/>
        <v>0</v>
      </c>
      <c r="J531" s="67">
        <f t="shared" si="25"/>
        <v>0</v>
      </c>
      <c r="K531" s="68">
        <f t="shared" si="26"/>
        <v>0</v>
      </c>
      <c r="L531" s="72"/>
      <c r="M531" s="73"/>
      <c r="N531" s="73"/>
      <c r="O531" s="73"/>
      <c r="P531" s="73"/>
    </row>
    <row r="532" spans="2:16" ht="15" thickBot="1" x14ac:dyDescent="0.35"/>
    <row r="533" spans="2:16" ht="18" x14ac:dyDescent="0.3">
      <c r="J533" s="112" t="s">
        <v>938</v>
      </c>
      <c r="K533" s="109">
        <f>K535*100/122</f>
        <v>0</v>
      </c>
    </row>
    <row r="534" spans="2:16" ht="18" x14ac:dyDescent="0.3">
      <c r="J534" s="112" t="s">
        <v>939</v>
      </c>
      <c r="K534" s="110">
        <f>K535-K533</f>
        <v>0</v>
      </c>
    </row>
    <row r="535" spans="2:16" ht="18.600000000000001" thickBot="1" x14ac:dyDescent="0.35">
      <c r="J535" s="112" t="s">
        <v>940</v>
      </c>
      <c r="K535" s="111">
        <f>SUM(K9:K531)</f>
        <v>0</v>
      </c>
    </row>
  </sheetData>
  <sortState xmlns:xlrd2="http://schemas.microsoft.com/office/spreadsheetml/2017/richdata2" ref="B9:P531">
    <sortCondition ref="C9:C531"/>
  </sortState>
  <mergeCells count="1">
    <mergeCell ref="N7:P7"/>
  </mergeCells>
  <conditionalFormatting sqref="G9:I531">
    <cfRule type="containsBlanks" dxfId="29" priority="9">
      <formula>LEN(TRIM(G9))=0</formula>
    </cfRule>
  </conditionalFormatting>
  <conditionalFormatting sqref="G9:I531">
    <cfRule type="containsBlanks" dxfId="28" priority="8">
      <formula>LEN(TRIM(G9))=0</formula>
    </cfRule>
  </conditionalFormatting>
  <conditionalFormatting sqref="G9:G531 D414:D531">
    <cfRule type="containsBlanks" dxfId="27" priority="3">
      <formula>LEN(TRIM(D9))=0</formula>
    </cfRule>
  </conditionalFormatting>
  <conditionalFormatting sqref="D9:D413">
    <cfRule type="containsBlanks" dxfId="26" priority="1">
      <formula>LEN(TRIM(D9))=0</formula>
    </cfRule>
  </conditionalFormatting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5AE7-5402-4B1D-A5F5-D572B28CCCA6}">
  <dimension ref="B1:Q400"/>
  <sheetViews>
    <sheetView zoomScale="91" zoomScaleNormal="91" workbookViewId="0">
      <pane ySplit="7" topLeftCell="A375" activePane="bottomLeft" state="frozen"/>
      <selection pane="bottomLeft" activeCell="E407" sqref="E407"/>
    </sheetView>
  </sheetViews>
  <sheetFormatPr defaultRowHeight="14.4" x14ac:dyDescent="0.3"/>
  <cols>
    <col min="1" max="1" width="2.77734375" customWidth="1"/>
    <col min="2" max="2" width="8.88671875" style="20"/>
    <col min="3" max="3" width="77.88671875" customWidth="1"/>
    <col min="4" max="4" width="57.33203125" style="19" customWidth="1"/>
    <col min="5" max="5" width="11" style="20" customWidth="1"/>
    <col min="6" max="6" width="29.21875" style="20" customWidth="1"/>
    <col min="7" max="7" width="15.44140625" style="20" customWidth="1"/>
    <col min="8" max="8" width="9.88671875" style="20" customWidth="1"/>
    <col min="9" max="9" width="10.21875" customWidth="1"/>
    <col min="10" max="10" width="13" customWidth="1"/>
    <col min="11" max="11" width="20.33203125" style="121" customWidth="1"/>
    <col min="12" max="12" width="32.33203125" customWidth="1"/>
    <col min="13" max="13" width="30.88671875" customWidth="1"/>
    <col min="14" max="15" width="50.109375" customWidth="1"/>
    <col min="16" max="16" width="59.33203125" customWidth="1"/>
  </cols>
  <sheetData>
    <row r="1" spans="2:17" s="2" customFormat="1" ht="19.8" customHeight="1" x14ac:dyDescent="0.3">
      <c r="B1" s="114" t="s">
        <v>929</v>
      </c>
      <c r="C1" s="13"/>
      <c r="D1" s="13"/>
      <c r="E1" s="7"/>
      <c r="F1" s="7"/>
      <c r="G1" s="16"/>
      <c r="H1" s="10"/>
      <c r="I1" s="10"/>
      <c r="J1" s="7"/>
      <c r="K1" s="116"/>
      <c r="L1" s="6"/>
      <c r="M1" s="7"/>
      <c r="N1" s="7"/>
      <c r="O1" s="7"/>
      <c r="P1" s="7"/>
      <c r="Q1" s="7"/>
    </row>
    <row r="2" spans="2:17" s="2" customFormat="1" ht="9.6" customHeight="1" x14ac:dyDescent="0.3">
      <c r="B2" s="48"/>
      <c r="C2" s="13"/>
      <c r="D2" s="13"/>
      <c r="E2" s="7"/>
      <c r="F2" s="7"/>
      <c r="G2" s="16"/>
      <c r="H2" s="10"/>
      <c r="I2" s="10"/>
      <c r="J2" s="7"/>
      <c r="K2" s="116"/>
      <c r="L2" s="6"/>
      <c r="M2" s="7"/>
      <c r="N2" s="7"/>
      <c r="O2" s="7"/>
      <c r="P2" s="7"/>
      <c r="Q2" s="7"/>
    </row>
    <row r="3" spans="2:17" s="2" customFormat="1" ht="27" customHeight="1" x14ac:dyDescent="0.3">
      <c r="B3" s="51" t="s">
        <v>930</v>
      </c>
      <c r="C3" s="13"/>
      <c r="D3" s="13"/>
      <c r="E3" s="7"/>
      <c r="F3" s="7"/>
      <c r="G3" s="16"/>
      <c r="H3" s="10"/>
      <c r="I3" s="10"/>
      <c r="J3" s="7"/>
      <c r="K3" s="116"/>
      <c r="L3" s="6"/>
      <c r="M3" s="7"/>
      <c r="N3" s="7"/>
      <c r="O3" s="7"/>
      <c r="P3" s="7"/>
      <c r="Q3" s="7"/>
    </row>
    <row r="4" spans="2:17" s="2" customFormat="1" ht="17.399999999999999" x14ac:dyDescent="0.3">
      <c r="B4" s="16"/>
      <c r="C4" s="13"/>
      <c r="D4" s="13"/>
      <c r="E4" s="7"/>
      <c r="F4" s="7"/>
      <c r="G4" s="16"/>
      <c r="H4" s="10"/>
      <c r="I4" s="10"/>
      <c r="J4" s="7"/>
      <c r="K4" s="116"/>
      <c r="L4" s="6"/>
      <c r="M4" s="7"/>
      <c r="N4" s="7"/>
      <c r="O4" s="7"/>
      <c r="P4" s="7"/>
      <c r="Q4" s="7"/>
    </row>
    <row r="5" spans="2:17" s="2" customFormat="1" ht="21" customHeight="1" x14ac:dyDescent="0.3">
      <c r="B5" s="113" t="s">
        <v>932</v>
      </c>
      <c r="C5" s="49"/>
      <c r="D5" s="49"/>
      <c r="E5" s="49"/>
      <c r="F5" s="49"/>
      <c r="G5" s="50"/>
      <c r="H5" s="49"/>
      <c r="I5" s="49"/>
      <c r="J5" s="49"/>
      <c r="K5" s="116"/>
      <c r="L5" s="6"/>
      <c r="M5" s="7"/>
      <c r="N5" s="7"/>
      <c r="O5" s="7"/>
      <c r="P5" s="7"/>
      <c r="Q5" s="7"/>
    </row>
    <row r="6" spans="2:17" s="2" customFormat="1" ht="21" customHeight="1" thickBot="1" x14ac:dyDescent="0.35">
      <c r="B6" s="17"/>
      <c r="C6" s="14"/>
      <c r="D6" s="14"/>
      <c r="E6" s="1"/>
      <c r="F6" s="1"/>
      <c r="G6" s="11"/>
      <c r="H6" s="11"/>
      <c r="I6" s="11"/>
      <c r="J6" s="5"/>
      <c r="K6" s="117"/>
      <c r="L6" s="6"/>
      <c r="M6" s="1"/>
    </row>
    <row r="7" spans="2:17" s="41" customFormat="1" ht="57.6" x14ac:dyDescent="0.3">
      <c r="B7" s="100" t="s">
        <v>658</v>
      </c>
      <c r="C7" s="101" t="s">
        <v>0</v>
      </c>
      <c r="D7" s="101" t="s">
        <v>933</v>
      </c>
      <c r="E7" s="102" t="s">
        <v>916</v>
      </c>
      <c r="F7" s="102" t="s">
        <v>915</v>
      </c>
      <c r="G7" s="103" t="s">
        <v>657</v>
      </c>
      <c r="H7" s="103" t="s">
        <v>917</v>
      </c>
      <c r="I7" s="103" t="s">
        <v>918</v>
      </c>
      <c r="J7" s="103" t="s">
        <v>743</v>
      </c>
      <c r="K7" s="118" t="s">
        <v>925</v>
      </c>
      <c r="L7" s="104" t="s">
        <v>927</v>
      </c>
      <c r="M7" s="104" t="s">
        <v>928</v>
      </c>
      <c r="N7" s="150" t="s">
        <v>936</v>
      </c>
      <c r="O7" s="150"/>
      <c r="P7" s="150"/>
    </row>
    <row r="8" spans="2:17" s="2" customFormat="1" ht="48" x14ac:dyDescent="0.3">
      <c r="B8" s="52">
        <v>1</v>
      </c>
      <c r="C8" s="95">
        <v>2</v>
      </c>
      <c r="D8" s="95">
        <v>3</v>
      </c>
      <c r="E8" s="95">
        <v>4</v>
      </c>
      <c r="F8" s="96">
        <v>5</v>
      </c>
      <c r="G8" s="97">
        <v>6</v>
      </c>
      <c r="H8" s="96">
        <v>7</v>
      </c>
      <c r="I8" s="98" t="s">
        <v>919</v>
      </c>
      <c r="J8" s="98" t="s">
        <v>920</v>
      </c>
      <c r="K8" s="119" t="s">
        <v>921</v>
      </c>
      <c r="L8" s="99">
        <v>11</v>
      </c>
      <c r="M8" s="96">
        <v>12</v>
      </c>
      <c r="N8" s="91" t="s">
        <v>922</v>
      </c>
      <c r="O8" s="92" t="s">
        <v>923</v>
      </c>
      <c r="P8" s="93" t="s">
        <v>924</v>
      </c>
    </row>
    <row r="9" spans="2:17" x14ac:dyDescent="0.3">
      <c r="B9" s="62">
        <v>524</v>
      </c>
      <c r="C9" s="63" t="s">
        <v>744</v>
      </c>
      <c r="D9" s="64"/>
      <c r="E9" s="62">
        <v>25</v>
      </c>
      <c r="F9" s="62" t="s">
        <v>573</v>
      </c>
      <c r="G9" s="125"/>
      <c r="H9" s="62">
        <v>22</v>
      </c>
      <c r="I9" s="65">
        <f t="shared" ref="I9:I72" si="0">G9*H9/100</f>
        <v>0</v>
      </c>
      <c r="J9" s="65">
        <f t="shared" ref="J9:J72" si="1">G9+I9</f>
        <v>0</v>
      </c>
      <c r="K9" s="120">
        <f t="shared" ref="K9:K72" si="2">E9*J9</f>
        <v>0</v>
      </c>
      <c r="L9" s="66"/>
      <c r="M9" s="66"/>
      <c r="N9" s="66"/>
      <c r="O9" s="66"/>
      <c r="P9" s="66"/>
    </row>
    <row r="10" spans="2:17" x14ac:dyDescent="0.3">
      <c r="B10" s="62">
        <v>525</v>
      </c>
      <c r="C10" s="63" t="s">
        <v>745</v>
      </c>
      <c r="D10" s="64"/>
      <c r="E10" s="62">
        <v>150</v>
      </c>
      <c r="F10" s="62" t="s">
        <v>573</v>
      </c>
      <c r="G10" s="125"/>
      <c r="H10" s="62">
        <v>22</v>
      </c>
      <c r="I10" s="65">
        <f t="shared" si="0"/>
        <v>0</v>
      </c>
      <c r="J10" s="65">
        <f t="shared" si="1"/>
        <v>0</v>
      </c>
      <c r="K10" s="120">
        <f t="shared" si="2"/>
        <v>0</v>
      </c>
      <c r="L10" s="66"/>
      <c r="M10" s="66"/>
      <c r="N10" s="66"/>
      <c r="O10" s="66"/>
      <c r="P10" s="66"/>
    </row>
    <row r="11" spans="2:17" x14ac:dyDescent="0.3">
      <c r="B11" s="62">
        <v>526</v>
      </c>
      <c r="C11" s="63" t="s">
        <v>2</v>
      </c>
      <c r="D11" s="64"/>
      <c r="E11" s="62">
        <v>25</v>
      </c>
      <c r="F11" s="62" t="s">
        <v>573</v>
      </c>
      <c r="G11" s="125"/>
      <c r="H11" s="62">
        <v>22</v>
      </c>
      <c r="I11" s="65">
        <f t="shared" si="0"/>
        <v>0</v>
      </c>
      <c r="J11" s="65">
        <f t="shared" si="1"/>
        <v>0</v>
      </c>
      <c r="K11" s="120">
        <f t="shared" si="2"/>
        <v>0</v>
      </c>
      <c r="L11" s="66"/>
      <c r="M11" s="66"/>
      <c r="N11" s="66"/>
      <c r="O11" s="66"/>
      <c r="P11" s="66"/>
    </row>
    <row r="12" spans="2:17" x14ac:dyDescent="0.3">
      <c r="B12" s="62">
        <v>527</v>
      </c>
      <c r="C12" s="63" t="s">
        <v>682</v>
      </c>
      <c r="D12" s="64"/>
      <c r="E12" s="62">
        <v>60</v>
      </c>
      <c r="F12" s="62" t="s">
        <v>573</v>
      </c>
      <c r="G12" s="125"/>
      <c r="H12" s="62">
        <v>22</v>
      </c>
      <c r="I12" s="65">
        <f t="shared" si="0"/>
        <v>0</v>
      </c>
      <c r="J12" s="65">
        <f t="shared" si="1"/>
        <v>0</v>
      </c>
      <c r="K12" s="120">
        <f t="shared" si="2"/>
        <v>0</v>
      </c>
      <c r="L12" s="66"/>
      <c r="M12" s="66"/>
      <c r="N12" s="66"/>
      <c r="O12" s="66"/>
      <c r="P12" s="66"/>
    </row>
    <row r="13" spans="2:17" x14ac:dyDescent="0.3">
      <c r="B13" s="62">
        <v>528</v>
      </c>
      <c r="C13" s="63" t="s">
        <v>3</v>
      </c>
      <c r="D13" s="64"/>
      <c r="E13" s="62">
        <v>140</v>
      </c>
      <c r="F13" s="62" t="s">
        <v>573</v>
      </c>
      <c r="G13" s="125"/>
      <c r="H13" s="62">
        <v>22</v>
      </c>
      <c r="I13" s="65">
        <f t="shared" si="0"/>
        <v>0</v>
      </c>
      <c r="J13" s="65">
        <f t="shared" si="1"/>
        <v>0</v>
      </c>
      <c r="K13" s="120">
        <f t="shared" si="2"/>
        <v>0</v>
      </c>
      <c r="L13" s="66"/>
      <c r="M13" s="66"/>
      <c r="N13" s="66"/>
      <c r="O13" s="66"/>
      <c r="P13" s="66"/>
    </row>
    <row r="14" spans="2:17" x14ac:dyDescent="0.3">
      <c r="B14" s="62">
        <v>529</v>
      </c>
      <c r="C14" s="63" t="s">
        <v>4</v>
      </c>
      <c r="D14" s="64"/>
      <c r="E14" s="62">
        <v>705</v>
      </c>
      <c r="F14" s="62" t="s">
        <v>573</v>
      </c>
      <c r="G14" s="125"/>
      <c r="H14" s="62">
        <v>22</v>
      </c>
      <c r="I14" s="65">
        <f t="shared" si="0"/>
        <v>0</v>
      </c>
      <c r="J14" s="65">
        <f t="shared" si="1"/>
        <v>0</v>
      </c>
      <c r="K14" s="120">
        <f t="shared" si="2"/>
        <v>0</v>
      </c>
      <c r="L14" s="66"/>
      <c r="M14" s="66"/>
      <c r="N14" s="66"/>
      <c r="O14" s="66"/>
      <c r="P14" s="66"/>
    </row>
    <row r="15" spans="2:17" x14ac:dyDescent="0.3">
      <c r="B15" s="62">
        <v>530</v>
      </c>
      <c r="C15" s="63" t="s">
        <v>5</v>
      </c>
      <c r="D15" s="64"/>
      <c r="E15" s="62">
        <v>40</v>
      </c>
      <c r="F15" s="62" t="s">
        <v>573</v>
      </c>
      <c r="G15" s="125"/>
      <c r="H15" s="62">
        <v>22</v>
      </c>
      <c r="I15" s="65">
        <f t="shared" si="0"/>
        <v>0</v>
      </c>
      <c r="J15" s="65">
        <f t="shared" si="1"/>
        <v>0</v>
      </c>
      <c r="K15" s="120">
        <f t="shared" si="2"/>
        <v>0</v>
      </c>
      <c r="L15" s="66"/>
      <c r="M15" s="66"/>
      <c r="N15" s="66"/>
      <c r="O15" s="66"/>
      <c r="P15" s="66"/>
    </row>
    <row r="16" spans="2:17" x14ac:dyDescent="0.3">
      <c r="B16" s="62">
        <v>531</v>
      </c>
      <c r="C16" s="63" t="s">
        <v>749</v>
      </c>
      <c r="D16" s="64"/>
      <c r="E16" s="62">
        <v>75</v>
      </c>
      <c r="F16" s="62" t="s">
        <v>573</v>
      </c>
      <c r="G16" s="125"/>
      <c r="H16" s="62">
        <v>22</v>
      </c>
      <c r="I16" s="65">
        <f t="shared" si="0"/>
        <v>0</v>
      </c>
      <c r="J16" s="65">
        <f t="shared" si="1"/>
        <v>0</v>
      </c>
      <c r="K16" s="120">
        <f t="shared" si="2"/>
        <v>0</v>
      </c>
      <c r="L16" s="66"/>
      <c r="M16" s="66"/>
      <c r="N16" s="66"/>
      <c r="O16" s="66"/>
      <c r="P16" s="66"/>
    </row>
    <row r="17" spans="2:16" x14ac:dyDescent="0.3">
      <c r="B17" s="62">
        <v>532</v>
      </c>
      <c r="C17" s="63" t="s">
        <v>944</v>
      </c>
      <c r="D17" s="64"/>
      <c r="E17" s="62">
        <v>175</v>
      </c>
      <c r="F17" s="62" t="s">
        <v>573</v>
      </c>
      <c r="G17" s="125"/>
      <c r="H17" s="62">
        <v>22</v>
      </c>
      <c r="I17" s="65">
        <f t="shared" si="0"/>
        <v>0</v>
      </c>
      <c r="J17" s="65">
        <f t="shared" si="1"/>
        <v>0</v>
      </c>
      <c r="K17" s="120">
        <f t="shared" si="2"/>
        <v>0</v>
      </c>
      <c r="L17" s="66"/>
      <c r="M17" s="66"/>
      <c r="N17" s="66"/>
      <c r="O17" s="66"/>
      <c r="P17" s="66"/>
    </row>
    <row r="18" spans="2:16" x14ac:dyDescent="0.3">
      <c r="B18" s="62">
        <v>533</v>
      </c>
      <c r="C18" s="63" t="s">
        <v>12</v>
      </c>
      <c r="D18" s="64"/>
      <c r="E18" s="62">
        <v>90</v>
      </c>
      <c r="F18" s="62" t="s">
        <v>573</v>
      </c>
      <c r="G18" s="125"/>
      <c r="H18" s="62">
        <v>22</v>
      </c>
      <c r="I18" s="65">
        <f t="shared" si="0"/>
        <v>0</v>
      </c>
      <c r="J18" s="65">
        <f t="shared" si="1"/>
        <v>0</v>
      </c>
      <c r="K18" s="120">
        <f t="shared" si="2"/>
        <v>0</v>
      </c>
      <c r="L18" s="66"/>
      <c r="M18" s="66"/>
      <c r="N18" s="66"/>
      <c r="O18" s="66"/>
      <c r="P18" s="66"/>
    </row>
    <row r="19" spans="2:16" x14ac:dyDescent="0.3">
      <c r="B19" s="62">
        <v>534</v>
      </c>
      <c r="C19" s="63" t="s">
        <v>752</v>
      </c>
      <c r="D19" s="64"/>
      <c r="E19" s="62">
        <v>240</v>
      </c>
      <c r="F19" s="62" t="s">
        <v>573</v>
      </c>
      <c r="G19" s="125"/>
      <c r="H19" s="62">
        <v>22</v>
      </c>
      <c r="I19" s="65">
        <f t="shared" si="0"/>
        <v>0</v>
      </c>
      <c r="J19" s="65">
        <f t="shared" si="1"/>
        <v>0</v>
      </c>
      <c r="K19" s="120">
        <f t="shared" si="2"/>
        <v>0</v>
      </c>
      <c r="L19" s="66"/>
      <c r="M19" s="66"/>
      <c r="N19" s="66"/>
      <c r="O19" s="66"/>
      <c r="P19" s="66"/>
    </row>
    <row r="20" spans="2:16" x14ac:dyDescent="0.3">
      <c r="B20" s="62">
        <v>535</v>
      </c>
      <c r="C20" s="63" t="s">
        <v>753</v>
      </c>
      <c r="D20" s="64"/>
      <c r="E20" s="62">
        <v>65</v>
      </c>
      <c r="F20" s="62" t="s">
        <v>573</v>
      </c>
      <c r="G20" s="125"/>
      <c r="H20" s="62">
        <v>22</v>
      </c>
      <c r="I20" s="65">
        <f t="shared" si="0"/>
        <v>0</v>
      </c>
      <c r="J20" s="65">
        <f t="shared" si="1"/>
        <v>0</v>
      </c>
      <c r="K20" s="120">
        <f t="shared" si="2"/>
        <v>0</v>
      </c>
      <c r="L20" s="66"/>
      <c r="M20" s="66"/>
      <c r="N20" s="66"/>
      <c r="O20" s="66"/>
      <c r="P20" s="66"/>
    </row>
    <row r="21" spans="2:16" x14ac:dyDescent="0.3">
      <c r="B21" s="62">
        <v>536</v>
      </c>
      <c r="C21" s="63" t="s">
        <v>731</v>
      </c>
      <c r="D21" s="64"/>
      <c r="E21" s="62">
        <v>975</v>
      </c>
      <c r="F21" s="62" t="s">
        <v>573</v>
      </c>
      <c r="G21" s="125"/>
      <c r="H21" s="62">
        <v>22</v>
      </c>
      <c r="I21" s="65">
        <f t="shared" si="0"/>
        <v>0</v>
      </c>
      <c r="J21" s="65">
        <f t="shared" si="1"/>
        <v>0</v>
      </c>
      <c r="K21" s="120">
        <f t="shared" si="2"/>
        <v>0</v>
      </c>
      <c r="L21" s="66"/>
      <c r="M21" s="66"/>
      <c r="N21" s="66"/>
      <c r="O21" s="66"/>
      <c r="P21" s="66"/>
    </row>
    <row r="22" spans="2:16" x14ac:dyDescent="0.3">
      <c r="B22" s="62">
        <v>537</v>
      </c>
      <c r="C22" s="63" t="s">
        <v>839</v>
      </c>
      <c r="D22" s="64"/>
      <c r="E22" s="62">
        <v>1635</v>
      </c>
      <c r="F22" s="62" t="s">
        <v>573</v>
      </c>
      <c r="G22" s="125"/>
      <c r="H22" s="62">
        <v>22</v>
      </c>
      <c r="I22" s="65">
        <f t="shared" si="0"/>
        <v>0</v>
      </c>
      <c r="J22" s="65">
        <f t="shared" si="1"/>
        <v>0</v>
      </c>
      <c r="K22" s="120">
        <f t="shared" si="2"/>
        <v>0</v>
      </c>
      <c r="L22" s="66"/>
      <c r="M22" s="66"/>
      <c r="N22" s="66"/>
      <c r="O22" s="66"/>
      <c r="P22" s="66"/>
    </row>
    <row r="23" spans="2:16" x14ac:dyDescent="0.3">
      <c r="B23" s="62">
        <v>538</v>
      </c>
      <c r="C23" s="63" t="s">
        <v>754</v>
      </c>
      <c r="D23" s="64"/>
      <c r="E23" s="62">
        <v>375</v>
      </c>
      <c r="F23" s="62" t="s">
        <v>573</v>
      </c>
      <c r="G23" s="125"/>
      <c r="H23" s="62">
        <v>22</v>
      </c>
      <c r="I23" s="65">
        <f t="shared" si="0"/>
        <v>0</v>
      </c>
      <c r="J23" s="65">
        <f t="shared" si="1"/>
        <v>0</v>
      </c>
      <c r="K23" s="120">
        <f t="shared" si="2"/>
        <v>0</v>
      </c>
      <c r="L23" s="66"/>
      <c r="M23" s="66"/>
      <c r="N23" s="66"/>
      <c r="O23" s="66"/>
      <c r="P23" s="66"/>
    </row>
    <row r="24" spans="2:16" x14ac:dyDescent="0.3">
      <c r="B24" s="62">
        <v>539</v>
      </c>
      <c r="C24" s="63" t="s">
        <v>13</v>
      </c>
      <c r="D24" s="64"/>
      <c r="E24" s="62">
        <v>1635</v>
      </c>
      <c r="F24" s="62" t="s">
        <v>573</v>
      </c>
      <c r="G24" s="125"/>
      <c r="H24" s="62">
        <v>22</v>
      </c>
      <c r="I24" s="65">
        <f t="shared" si="0"/>
        <v>0</v>
      </c>
      <c r="J24" s="65">
        <f t="shared" si="1"/>
        <v>0</v>
      </c>
      <c r="K24" s="120">
        <f t="shared" si="2"/>
        <v>0</v>
      </c>
      <c r="L24" s="66"/>
      <c r="M24" s="66"/>
      <c r="N24" s="66"/>
      <c r="O24" s="66"/>
      <c r="P24" s="66"/>
    </row>
    <row r="25" spans="2:16" x14ac:dyDescent="0.3">
      <c r="B25" s="62">
        <v>540</v>
      </c>
      <c r="C25" s="63" t="s">
        <v>755</v>
      </c>
      <c r="D25" s="64"/>
      <c r="E25" s="62">
        <v>30</v>
      </c>
      <c r="F25" s="62" t="s">
        <v>573</v>
      </c>
      <c r="G25" s="125"/>
      <c r="H25" s="62">
        <v>22</v>
      </c>
      <c r="I25" s="65">
        <f t="shared" si="0"/>
        <v>0</v>
      </c>
      <c r="J25" s="65">
        <f t="shared" si="1"/>
        <v>0</v>
      </c>
      <c r="K25" s="120">
        <f t="shared" si="2"/>
        <v>0</v>
      </c>
      <c r="L25" s="66"/>
      <c r="M25" s="66"/>
      <c r="N25" s="66"/>
      <c r="O25" s="66"/>
      <c r="P25" s="66"/>
    </row>
    <row r="26" spans="2:16" x14ac:dyDescent="0.3">
      <c r="B26" s="62">
        <v>541</v>
      </c>
      <c r="C26" s="63" t="s">
        <v>756</v>
      </c>
      <c r="D26" s="64"/>
      <c r="E26" s="62">
        <v>70</v>
      </c>
      <c r="F26" s="62" t="s">
        <v>573</v>
      </c>
      <c r="G26" s="125"/>
      <c r="H26" s="62">
        <v>22</v>
      </c>
      <c r="I26" s="65">
        <f t="shared" si="0"/>
        <v>0</v>
      </c>
      <c r="J26" s="65">
        <f t="shared" si="1"/>
        <v>0</v>
      </c>
      <c r="K26" s="120">
        <f t="shared" si="2"/>
        <v>0</v>
      </c>
      <c r="L26" s="66"/>
      <c r="M26" s="66"/>
      <c r="N26" s="66"/>
      <c r="O26" s="66"/>
      <c r="P26" s="66"/>
    </row>
    <row r="27" spans="2:16" x14ac:dyDescent="0.3">
      <c r="B27" s="62">
        <v>542</v>
      </c>
      <c r="C27" s="63" t="s">
        <v>757</v>
      </c>
      <c r="D27" s="64"/>
      <c r="E27" s="62">
        <v>60</v>
      </c>
      <c r="F27" s="62" t="s">
        <v>573</v>
      </c>
      <c r="G27" s="125"/>
      <c r="H27" s="62">
        <v>22</v>
      </c>
      <c r="I27" s="65">
        <f t="shared" si="0"/>
        <v>0</v>
      </c>
      <c r="J27" s="65">
        <f t="shared" si="1"/>
        <v>0</v>
      </c>
      <c r="K27" s="120">
        <f t="shared" si="2"/>
        <v>0</v>
      </c>
      <c r="L27" s="66"/>
      <c r="M27" s="66"/>
      <c r="N27" s="66"/>
      <c r="O27" s="66"/>
      <c r="P27" s="66"/>
    </row>
    <row r="28" spans="2:16" x14ac:dyDescent="0.3">
      <c r="B28" s="62">
        <v>543</v>
      </c>
      <c r="C28" s="63" t="s">
        <v>758</v>
      </c>
      <c r="D28" s="64"/>
      <c r="E28" s="62">
        <v>65</v>
      </c>
      <c r="F28" s="62" t="s">
        <v>573</v>
      </c>
      <c r="G28" s="125"/>
      <c r="H28" s="62">
        <v>22</v>
      </c>
      <c r="I28" s="65">
        <f t="shared" si="0"/>
        <v>0</v>
      </c>
      <c r="J28" s="65">
        <f t="shared" si="1"/>
        <v>0</v>
      </c>
      <c r="K28" s="120">
        <f t="shared" si="2"/>
        <v>0</v>
      </c>
      <c r="L28" s="66"/>
      <c r="M28" s="66"/>
      <c r="N28" s="66"/>
      <c r="O28" s="66"/>
      <c r="P28" s="66"/>
    </row>
    <row r="29" spans="2:16" x14ac:dyDescent="0.3">
      <c r="B29" s="62">
        <v>544</v>
      </c>
      <c r="C29" s="63" t="s">
        <v>759</v>
      </c>
      <c r="D29" s="64"/>
      <c r="E29" s="62">
        <v>60</v>
      </c>
      <c r="F29" s="62" t="s">
        <v>573</v>
      </c>
      <c r="G29" s="125"/>
      <c r="H29" s="62">
        <v>22</v>
      </c>
      <c r="I29" s="65">
        <f t="shared" si="0"/>
        <v>0</v>
      </c>
      <c r="J29" s="65">
        <f t="shared" si="1"/>
        <v>0</v>
      </c>
      <c r="K29" s="120">
        <f t="shared" si="2"/>
        <v>0</v>
      </c>
      <c r="L29" s="66"/>
      <c r="M29" s="66"/>
      <c r="N29" s="66"/>
      <c r="O29" s="66"/>
      <c r="P29" s="66"/>
    </row>
    <row r="30" spans="2:16" x14ac:dyDescent="0.3">
      <c r="B30" s="62">
        <v>545</v>
      </c>
      <c r="C30" s="63" t="s">
        <v>760</v>
      </c>
      <c r="D30" s="64"/>
      <c r="E30" s="62">
        <v>60</v>
      </c>
      <c r="F30" s="62" t="s">
        <v>573</v>
      </c>
      <c r="G30" s="125"/>
      <c r="H30" s="62">
        <v>22</v>
      </c>
      <c r="I30" s="65">
        <f t="shared" si="0"/>
        <v>0</v>
      </c>
      <c r="J30" s="65">
        <f t="shared" si="1"/>
        <v>0</v>
      </c>
      <c r="K30" s="120">
        <f t="shared" si="2"/>
        <v>0</v>
      </c>
      <c r="L30" s="66"/>
      <c r="M30" s="66"/>
      <c r="N30" s="66"/>
      <c r="O30" s="66"/>
      <c r="P30" s="66"/>
    </row>
    <row r="31" spans="2:16" x14ac:dyDescent="0.3">
      <c r="B31" s="62">
        <v>546</v>
      </c>
      <c r="C31" s="63" t="s">
        <v>683</v>
      </c>
      <c r="D31" s="64"/>
      <c r="E31" s="62">
        <v>15</v>
      </c>
      <c r="F31" s="62" t="s">
        <v>573</v>
      </c>
      <c r="G31" s="125"/>
      <c r="H31" s="62">
        <v>22</v>
      </c>
      <c r="I31" s="65">
        <f t="shared" si="0"/>
        <v>0</v>
      </c>
      <c r="J31" s="65">
        <f t="shared" si="1"/>
        <v>0</v>
      </c>
      <c r="K31" s="120">
        <f t="shared" si="2"/>
        <v>0</v>
      </c>
      <c r="L31" s="66"/>
      <c r="M31" s="66"/>
      <c r="N31" s="66"/>
      <c r="O31" s="66"/>
      <c r="P31" s="66"/>
    </row>
    <row r="32" spans="2:16" x14ac:dyDescent="0.3">
      <c r="B32" s="62">
        <v>547</v>
      </c>
      <c r="C32" s="63" t="s">
        <v>761</v>
      </c>
      <c r="D32" s="64"/>
      <c r="E32" s="62">
        <v>30</v>
      </c>
      <c r="F32" s="62" t="s">
        <v>573</v>
      </c>
      <c r="G32" s="125"/>
      <c r="H32" s="62">
        <v>22</v>
      </c>
      <c r="I32" s="65">
        <f t="shared" si="0"/>
        <v>0</v>
      </c>
      <c r="J32" s="65">
        <f t="shared" si="1"/>
        <v>0</v>
      </c>
      <c r="K32" s="120">
        <f t="shared" si="2"/>
        <v>0</v>
      </c>
      <c r="L32" s="66"/>
      <c r="M32" s="66"/>
      <c r="N32" s="66"/>
      <c r="O32" s="66"/>
      <c r="P32" s="66"/>
    </row>
    <row r="33" spans="2:16" x14ac:dyDescent="0.3">
      <c r="B33" s="62">
        <v>548</v>
      </c>
      <c r="C33" s="63" t="s">
        <v>762</v>
      </c>
      <c r="D33" s="64"/>
      <c r="E33" s="62">
        <v>60</v>
      </c>
      <c r="F33" s="62" t="s">
        <v>573</v>
      </c>
      <c r="G33" s="125"/>
      <c r="H33" s="62">
        <v>22</v>
      </c>
      <c r="I33" s="65">
        <f t="shared" si="0"/>
        <v>0</v>
      </c>
      <c r="J33" s="65">
        <f t="shared" si="1"/>
        <v>0</v>
      </c>
      <c r="K33" s="120">
        <f t="shared" si="2"/>
        <v>0</v>
      </c>
      <c r="L33" s="66"/>
      <c r="M33" s="66"/>
      <c r="N33" s="66"/>
      <c r="O33" s="66"/>
      <c r="P33" s="66"/>
    </row>
    <row r="34" spans="2:16" x14ac:dyDescent="0.3">
      <c r="B34" s="62">
        <v>549</v>
      </c>
      <c r="C34" s="63" t="s">
        <v>763</v>
      </c>
      <c r="D34" s="64"/>
      <c r="E34" s="62">
        <v>60</v>
      </c>
      <c r="F34" s="62" t="s">
        <v>573</v>
      </c>
      <c r="G34" s="125"/>
      <c r="H34" s="62">
        <v>22</v>
      </c>
      <c r="I34" s="65">
        <f t="shared" si="0"/>
        <v>0</v>
      </c>
      <c r="J34" s="65">
        <f t="shared" si="1"/>
        <v>0</v>
      </c>
      <c r="K34" s="120">
        <f t="shared" si="2"/>
        <v>0</v>
      </c>
      <c r="L34" s="66"/>
      <c r="M34" s="66"/>
      <c r="N34" s="66"/>
      <c r="O34" s="66"/>
      <c r="P34" s="66"/>
    </row>
    <row r="35" spans="2:16" x14ac:dyDescent="0.3">
      <c r="B35" s="62">
        <v>550</v>
      </c>
      <c r="C35" s="63" t="s">
        <v>764</v>
      </c>
      <c r="D35" s="64"/>
      <c r="E35" s="62">
        <v>60</v>
      </c>
      <c r="F35" s="62" t="s">
        <v>573</v>
      </c>
      <c r="G35" s="125"/>
      <c r="H35" s="62">
        <v>22</v>
      </c>
      <c r="I35" s="65">
        <f t="shared" si="0"/>
        <v>0</v>
      </c>
      <c r="J35" s="65">
        <f t="shared" si="1"/>
        <v>0</v>
      </c>
      <c r="K35" s="120">
        <f t="shared" si="2"/>
        <v>0</v>
      </c>
      <c r="L35" s="66"/>
      <c r="M35" s="66"/>
      <c r="N35" s="66"/>
      <c r="O35" s="66"/>
      <c r="P35" s="66"/>
    </row>
    <row r="36" spans="2:16" x14ac:dyDescent="0.3">
      <c r="B36" s="62">
        <v>551</v>
      </c>
      <c r="C36" s="63" t="s">
        <v>765</v>
      </c>
      <c r="D36" s="64"/>
      <c r="E36" s="62">
        <v>60</v>
      </c>
      <c r="F36" s="62" t="s">
        <v>573</v>
      </c>
      <c r="G36" s="125"/>
      <c r="H36" s="62">
        <v>22</v>
      </c>
      <c r="I36" s="65">
        <f t="shared" si="0"/>
        <v>0</v>
      </c>
      <c r="J36" s="65">
        <f t="shared" si="1"/>
        <v>0</v>
      </c>
      <c r="K36" s="120">
        <f t="shared" si="2"/>
        <v>0</v>
      </c>
      <c r="L36" s="66"/>
      <c r="M36" s="66"/>
      <c r="N36" s="66"/>
      <c r="O36" s="66"/>
      <c r="P36" s="66"/>
    </row>
    <row r="37" spans="2:16" x14ac:dyDescent="0.3">
      <c r="B37" s="62">
        <v>552</v>
      </c>
      <c r="C37" s="63" t="s">
        <v>766</v>
      </c>
      <c r="D37" s="64"/>
      <c r="E37" s="62">
        <v>60</v>
      </c>
      <c r="F37" s="62" t="s">
        <v>573</v>
      </c>
      <c r="G37" s="125"/>
      <c r="H37" s="62">
        <v>22</v>
      </c>
      <c r="I37" s="65">
        <f t="shared" si="0"/>
        <v>0</v>
      </c>
      <c r="J37" s="65">
        <f t="shared" si="1"/>
        <v>0</v>
      </c>
      <c r="K37" s="120">
        <f t="shared" si="2"/>
        <v>0</v>
      </c>
      <c r="L37" s="66"/>
      <c r="M37" s="66"/>
      <c r="N37" s="66"/>
      <c r="O37" s="66"/>
      <c r="P37" s="66"/>
    </row>
    <row r="38" spans="2:16" x14ac:dyDescent="0.3">
      <c r="B38" s="62">
        <v>553</v>
      </c>
      <c r="C38" s="63" t="s">
        <v>678</v>
      </c>
      <c r="D38" s="64"/>
      <c r="E38" s="62">
        <v>90</v>
      </c>
      <c r="F38" s="62" t="s">
        <v>573</v>
      </c>
      <c r="G38" s="125"/>
      <c r="H38" s="62">
        <v>22</v>
      </c>
      <c r="I38" s="65">
        <f t="shared" si="0"/>
        <v>0</v>
      </c>
      <c r="J38" s="65">
        <f t="shared" si="1"/>
        <v>0</v>
      </c>
      <c r="K38" s="120">
        <f t="shared" si="2"/>
        <v>0</v>
      </c>
      <c r="L38" s="66"/>
      <c r="M38" s="66"/>
      <c r="N38" s="66"/>
      <c r="O38" s="66"/>
      <c r="P38" s="66"/>
    </row>
    <row r="39" spans="2:16" x14ac:dyDescent="0.3">
      <c r="B39" s="62">
        <v>554</v>
      </c>
      <c r="C39" s="63" t="s">
        <v>680</v>
      </c>
      <c r="D39" s="64"/>
      <c r="E39" s="62">
        <v>115</v>
      </c>
      <c r="F39" s="62" t="s">
        <v>573</v>
      </c>
      <c r="G39" s="125"/>
      <c r="H39" s="62">
        <v>22</v>
      </c>
      <c r="I39" s="65">
        <f t="shared" si="0"/>
        <v>0</v>
      </c>
      <c r="J39" s="65">
        <f t="shared" si="1"/>
        <v>0</v>
      </c>
      <c r="K39" s="120">
        <f t="shared" si="2"/>
        <v>0</v>
      </c>
      <c r="L39" s="66"/>
      <c r="M39" s="66"/>
      <c r="N39" s="66"/>
      <c r="O39" s="66"/>
      <c r="P39" s="66"/>
    </row>
    <row r="40" spans="2:16" x14ac:dyDescent="0.3">
      <c r="B40" s="62">
        <v>555</v>
      </c>
      <c r="C40" s="63" t="s">
        <v>679</v>
      </c>
      <c r="D40" s="64"/>
      <c r="E40" s="62">
        <v>115</v>
      </c>
      <c r="F40" s="62" t="s">
        <v>573</v>
      </c>
      <c r="G40" s="125"/>
      <c r="H40" s="62">
        <v>22</v>
      </c>
      <c r="I40" s="65">
        <f t="shared" si="0"/>
        <v>0</v>
      </c>
      <c r="J40" s="65">
        <f t="shared" si="1"/>
        <v>0</v>
      </c>
      <c r="K40" s="120">
        <f t="shared" si="2"/>
        <v>0</v>
      </c>
      <c r="L40" s="66"/>
      <c r="M40" s="66"/>
      <c r="N40" s="66"/>
      <c r="O40" s="66"/>
      <c r="P40" s="66"/>
    </row>
    <row r="41" spans="2:16" x14ac:dyDescent="0.3">
      <c r="B41" s="62">
        <v>556</v>
      </c>
      <c r="C41" s="63" t="s">
        <v>767</v>
      </c>
      <c r="D41" s="64"/>
      <c r="E41" s="62">
        <v>30</v>
      </c>
      <c r="F41" s="62" t="s">
        <v>573</v>
      </c>
      <c r="G41" s="125"/>
      <c r="H41" s="62">
        <v>22</v>
      </c>
      <c r="I41" s="65">
        <f t="shared" si="0"/>
        <v>0</v>
      </c>
      <c r="J41" s="65">
        <f t="shared" si="1"/>
        <v>0</v>
      </c>
      <c r="K41" s="120">
        <f t="shared" si="2"/>
        <v>0</v>
      </c>
      <c r="L41" s="66"/>
      <c r="M41" s="66"/>
      <c r="N41" s="66"/>
      <c r="O41" s="66"/>
      <c r="P41" s="66"/>
    </row>
    <row r="42" spans="2:16" x14ac:dyDescent="0.3">
      <c r="B42" s="62">
        <v>557</v>
      </c>
      <c r="C42" s="63" t="s">
        <v>768</v>
      </c>
      <c r="D42" s="64"/>
      <c r="E42" s="62">
        <v>30</v>
      </c>
      <c r="F42" s="62" t="s">
        <v>573</v>
      </c>
      <c r="G42" s="125"/>
      <c r="H42" s="62">
        <v>22</v>
      </c>
      <c r="I42" s="65">
        <f t="shared" si="0"/>
        <v>0</v>
      </c>
      <c r="J42" s="65">
        <f t="shared" si="1"/>
        <v>0</v>
      </c>
      <c r="K42" s="120">
        <f t="shared" si="2"/>
        <v>0</v>
      </c>
      <c r="L42" s="66"/>
      <c r="M42" s="66"/>
      <c r="N42" s="66"/>
      <c r="O42" s="66"/>
      <c r="P42" s="66"/>
    </row>
    <row r="43" spans="2:16" x14ac:dyDescent="0.3">
      <c r="B43" s="62">
        <v>558</v>
      </c>
      <c r="C43" s="63" t="s">
        <v>677</v>
      </c>
      <c r="D43" s="64"/>
      <c r="E43" s="62">
        <v>5</v>
      </c>
      <c r="F43" s="62" t="s">
        <v>573</v>
      </c>
      <c r="G43" s="125"/>
      <c r="H43" s="62">
        <v>22</v>
      </c>
      <c r="I43" s="65">
        <f t="shared" si="0"/>
        <v>0</v>
      </c>
      <c r="J43" s="65">
        <f t="shared" si="1"/>
        <v>0</v>
      </c>
      <c r="K43" s="120">
        <f t="shared" si="2"/>
        <v>0</v>
      </c>
      <c r="L43" s="66"/>
      <c r="M43" s="66"/>
      <c r="N43" s="66"/>
      <c r="O43" s="66"/>
      <c r="P43" s="66"/>
    </row>
    <row r="44" spans="2:16" x14ac:dyDescent="0.3">
      <c r="B44" s="62">
        <v>559</v>
      </c>
      <c r="C44" s="63" t="s">
        <v>769</v>
      </c>
      <c r="D44" s="64"/>
      <c r="E44" s="62">
        <v>65</v>
      </c>
      <c r="F44" s="62" t="s">
        <v>573</v>
      </c>
      <c r="G44" s="125"/>
      <c r="H44" s="62">
        <v>22</v>
      </c>
      <c r="I44" s="65">
        <f t="shared" si="0"/>
        <v>0</v>
      </c>
      <c r="J44" s="65">
        <f t="shared" si="1"/>
        <v>0</v>
      </c>
      <c r="K44" s="120">
        <f t="shared" si="2"/>
        <v>0</v>
      </c>
      <c r="L44" s="66"/>
      <c r="M44" s="66"/>
      <c r="N44" s="66"/>
      <c r="O44" s="66"/>
      <c r="P44" s="66"/>
    </row>
    <row r="45" spans="2:16" x14ac:dyDescent="0.3">
      <c r="B45" s="62">
        <v>560</v>
      </c>
      <c r="C45" s="63" t="s">
        <v>572</v>
      </c>
      <c r="D45" s="64"/>
      <c r="E45" s="62">
        <v>35</v>
      </c>
      <c r="F45" s="62" t="s">
        <v>573</v>
      </c>
      <c r="G45" s="125"/>
      <c r="H45" s="62">
        <v>22</v>
      </c>
      <c r="I45" s="65">
        <f t="shared" si="0"/>
        <v>0</v>
      </c>
      <c r="J45" s="65">
        <f t="shared" si="1"/>
        <v>0</v>
      </c>
      <c r="K45" s="120">
        <f t="shared" si="2"/>
        <v>0</v>
      </c>
      <c r="L45" s="66"/>
      <c r="M45" s="66"/>
      <c r="N45" s="66"/>
      <c r="O45" s="66"/>
      <c r="P45" s="66"/>
    </row>
    <row r="46" spans="2:16" x14ac:dyDescent="0.3">
      <c r="B46" s="62">
        <v>561</v>
      </c>
      <c r="C46" s="63" t="s">
        <v>660</v>
      </c>
      <c r="D46" s="64"/>
      <c r="E46" s="62">
        <v>60</v>
      </c>
      <c r="F46" s="62" t="s">
        <v>573</v>
      </c>
      <c r="G46" s="125"/>
      <c r="H46" s="62">
        <v>22</v>
      </c>
      <c r="I46" s="65">
        <f t="shared" si="0"/>
        <v>0</v>
      </c>
      <c r="J46" s="65">
        <f t="shared" si="1"/>
        <v>0</v>
      </c>
      <c r="K46" s="120">
        <f t="shared" si="2"/>
        <v>0</v>
      </c>
      <c r="L46" s="66"/>
      <c r="M46" s="66"/>
      <c r="N46" s="66"/>
      <c r="O46" s="66"/>
      <c r="P46" s="66"/>
    </row>
    <row r="47" spans="2:16" x14ac:dyDescent="0.3">
      <c r="B47" s="62">
        <v>562</v>
      </c>
      <c r="C47" s="63" t="s">
        <v>15</v>
      </c>
      <c r="D47" s="64"/>
      <c r="E47" s="62">
        <v>50</v>
      </c>
      <c r="F47" s="62" t="s">
        <v>573</v>
      </c>
      <c r="G47" s="125"/>
      <c r="H47" s="62">
        <v>22</v>
      </c>
      <c r="I47" s="65">
        <f t="shared" si="0"/>
        <v>0</v>
      </c>
      <c r="J47" s="65">
        <f t="shared" si="1"/>
        <v>0</v>
      </c>
      <c r="K47" s="120">
        <f t="shared" si="2"/>
        <v>0</v>
      </c>
      <c r="L47" s="66"/>
      <c r="M47" s="66"/>
      <c r="N47" s="66"/>
      <c r="O47" s="66"/>
      <c r="P47" s="66"/>
    </row>
    <row r="48" spans="2:16" x14ac:dyDescent="0.3">
      <c r="B48" s="62">
        <v>563</v>
      </c>
      <c r="C48" s="63" t="s">
        <v>16</v>
      </c>
      <c r="D48" s="64"/>
      <c r="E48" s="62">
        <v>75</v>
      </c>
      <c r="F48" s="62" t="s">
        <v>573</v>
      </c>
      <c r="G48" s="125"/>
      <c r="H48" s="62">
        <v>22</v>
      </c>
      <c r="I48" s="65">
        <f t="shared" si="0"/>
        <v>0</v>
      </c>
      <c r="J48" s="65">
        <f t="shared" si="1"/>
        <v>0</v>
      </c>
      <c r="K48" s="120">
        <f t="shared" si="2"/>
        <v>0</v>
      </c>
      <c r="L48" s="66"/>
      <c r="M48" s="66"/>
      <c r="N48" s="66"/>
      <c r="O48" s="66"/>
      <c r="P48" s="66"/>
    </row>
    <row r="49" spans="2:16" x14ac:dyDescent="0.3">
      <c r="B49" s="62">
        <v>564</v>
      </c>
      <c r="C49" s="63" t="s">
        <v>17</v>
      </c>
      <c r="D49" s="64"/>
      <c r="E49" s="62">
        <v>95</v>
      </c>
      <c r="F49" s="62" t="s">
        <v>573</v>
      </c>
      <c r="G49" s="125"/>
      <c r="H49" s="62">
        <v>22</v>
      </c>
      <c r="I49" s="65">
        <f t="shared" si="0"/>
        <v>0</v>
      </c>
      <c r="J49" s="65">
        <f t="shared" si="1"/>
        <v>0</v>
      </c>
      <c r="K49" s="120">
        <f t="shared" si="2"/>
        <v>0</v>
      </c>
      <c r="L49" s="66"/>
      <c r="M49" s="66"/>
      <c r="N49" s="66"/>
      <c r="O49" s="66"/>
      <c r="P49" s="66"/>
    </row>
    <row r="50" spans="2:16" x14ac:dyDescent="0.3">
      <c r="B50" s="62">
        <v>565</v>
      </c>
      <c r="C50" s="63" t="s">
        <v>18</v>
      </c>
      <c r="D50" s="64"/>
      <c r="E50" s="62">
        <v>35</v>
      </c>
      <c r="F50" s="62" t="s">
        <v>573</v>
      </c>
      <c r="G50" s="125"/>
      <c r="H50" s="62">
        <v>22</v>
      </c>
      <c r="I50" s="65">
        <f t="shared" si="0"/>
        <v>0</v>
      </c>
      <c r="J50" s="65">
        <f t="shared" si="1"/>
        <v>0</v>
      </c>
      <c r="K50" s="120">
        <f t="shared" si="2"/>
        <v>0</v>
      </c>
      <c r="L50" s="66"/>
      <c r="M50" s="66"/>
      <c r="N50" s="66"/>
      <c r="O50" s="66"/>
      <c r="P50" s="66"/>
    </row>
    <row r="51" spans="2:16" x14ac:dyDescent="0.3">
      <c r="B51" s="62">
        <v>566</v>
      </c>
      <c r="C51" s="63" t="s">
        <v>19</v>
      </c>
      <c r="D51" s="64"/>
      <c r="E51" s="62">
        <v>60</v>
      </c>
      <c r="F51" s="62" t="s">
        <v>573</v>
      </c>
      <c r="G51" s="125"/>
      <c r="H51" s="62">
        <v>22</v>
      </c>
      <c r="I51" s="65">
        <f t="shared" si="0"/>
        <v>0</v>
      </c>
      <c r="J51" s="65">
        <f t="shared" si="1"/>
        <v>0</v>
      </c>
      <c r="K51" s="120">
        <f t="shared" si="2"/>
        <v>0</v>
      </c>
      <c r="L51" s="66"/>
      <c r="M51" s="66"/>
      <c r="N51" s="66"/>
      <c r="O51" s="66"/>
      <c r="P51" s="66"/>
    </row>
    <row r="52" spans="2:16" x14ac:dyDescent="0.3">
      <c r="B52" s="62">
        <v>567</v>
      </c>
      <c r="C52" s="63" t="s">
        <v>20</v>
      </c>
      <c r="D52" s="64"/>
      <c r="E52" s="62">
        <v>85</v>
      </c>
      <c r="F52" s="62" t="s">
        <v>573</v>
      </c>
      <c r="G52" s="125"/>
      <c r="H52" s="62">
        <v>22</v>
      </c>
      <c r="I52" s="65">
        <f t="shared" si="0"/>
        <v>0</v>
      </c>
      <c r="J52" s="65">
        <f t="shared" si="1"/>
        <v>0</v>
      </c>
      <c r="K52" s="120">
        <f t="shared" si="2"/>
        <v>0</v>
      </c>
      <c r="L52" s="66"/>
      <c r="M52" s="66"/>
      <c r="N52" s="66"/>
      <c r="O52" s="66"/>
      <c r="P52" s="66"/>
    </row>
    <row r="53" spans="2:16" x14ac:dyDescent="0.3">
      <c r="B53" s="62">
        <v>568</v>
      </c>
      <c r="C53" s="63" t="s">
        <v>661</v>
      </c>
      <c r="D53" s="64"/>
      <c r="E53" s="62">
        <v>35</v>
      </c>
      <c r="F53" s="62" t="s">
        <v>573</v>
      </c>
      <c r="G53" s="125"/>
      <c r="H53" s="62">
        <v>22</v>
      </c>
      <c r="I53" s="65">
        <f t="shared" si="0"/>
        <v>0</v>
      </c>
      <c r="J53" s="65">
        <f t="shared" si="1"/>
        <v>0</v>
      </c>
      <c r="K53" s="120">
        <f t="shared" si="2"/>
        <v>0</v>
      </c>
      <c r="L53" s="66"/>
      <c r="M53" s="66"/>
      <c r="N53" s="66"/>
      <c r="O53" s="66"/>
      <c r="P53" s="66"/>
    </row>
    <row r="54" spans="2:16" x14ac:dyDescent="0.3">
      <c r="B54" s="62">
        <v>569</v>
      </c>
      <c r="C54" s="63" t="s">
        <v>22</v>
      </c>
      <c r="D54" s="64"/>
      <c r="E54" s="62">
        <v>30</v>
      </c>
      <c r="F54" s="62" t="s">
        <v>573</v>
      </c>
      <c r="G54" s="125"/>
      <c r="H54" s="62">
        <v>22</v>
      </c>
      <c r="I54" s="65">
        <f t="shared" si="0"/>
        <v>0</v>
      </c>
      <c r="J54" s="65">
        <f t="shared" si="1"/>
        <v>0</v>
      </c>
      <c r="K54" s="120">
        <f t="shared" si="2"/>
        <v>0</v>
      </c>
      <c r="L54" s="66"/>
      <c r="M54" s="66"/>
      <c r="N54" s="66"/>
      <c r="O54" s="66"/>
      <c r="P54" s="66"/>
    </row>
    <row r="55" spans="2:16" x14ac:dyDescent="0.3">
      <c r="B55" s="62">
        <v>570</v>
      </c>
      <c r="C55" s="63" t="s">
        <v>662</v>
      </c>
      <c r="D55" s="64"/>
      <c r="E55" s="62">
        <v>65</v>
      </c>
      <c r="F55" s="62" t="s">
        <v>573</v>
      </c>
      <c r="G55" s="125"/>
      <c r="H55" s="62">
        <v>22</v>
      </c>
      <c r="I55" s="65">
        <f t="shared" si="0"/>
        <v>0</v>
      </c>
      <c r="J55" s="65">
        <f t="shared" si="1"/>
        <v>0</v>
      </c>
      <c r="K55" s="120">
        <f t="shared" si="2"/>
        <v>0</v>
      </c>
      <c r="L55" s="66"/>
      <c r="M55" s="66"/>
      <c r="N55" s="66"/>
      <c r="O55" s="66"/>
      <c r="P55" s="66"/>
    </row>
    <row r="56" spans="2:16" x14ac:dyDescent="0.3">
      <c r="B56" s="62">
        <v>571</v>
      </c>
      <c r="C56" s="63" t="s">
        <v>663</v>
      </c>
      <c r="D56" s="64"/>
      <c r="E56" s="62">
        <v>30</v>
      </c>
      <c r="F56" s="62" t="s">
        <v>573</v>
      </c>
      <c r="G56" s="125"/>
      <c r="H56" s="62">
        <v>22</v>
      </c>
      <c r="I56" s="65">
        <f t="shared" si="0"/>
        <v>0</v>
      </c>
      <c r="J56" s="65">
        <f t="shared" si="1"/>
        <v>0</v>
      </c>
      <c r="K56" s="120">
        <f t="shared" si="2"/>
        <v>0</v>
      </c>
      <c r="L56" s="66"/>
      <c r="M56" s="66"/>
      <c r="N56" s="66"/>
      <c r="O56" s="66"/>
      <c r="P56" s="66"/>
    </row>
    <row r="57" spans="2:16" x14ac:dyDescent="0.3">
      <c r="B57" s="62">
        <v>572</v>
      </c>
      <c r="C57" s="63" t="s">
        <v>681</v>
      </c>
      <c r="D57" s="64"/>
      <c r="E57" s="62">
        <v>30</v>
      </c>
      <c r="F57" s="62" t="s">
        <v>573</v>
      </c>
      <c r="G57" s="125"/>
      <c r="H57" s="62">
        <v>22</v>
      </c>
      <c r="I57" s="65">
        <f t="shared" si="0"/>
        <v>0</v>
      </c>
      <c r="J57" s="65">
        <f t="shared" si="1"/>
        <v>0</v>
      </c>
      <c r="K57" s="120">
        <f t="shared" si="2"/>
        <v>0</v>
      </c>
      <c r="L57" s="66"/>
      <c r="M57" s="66"/>
      <c r="N57" s="66"/>
      <c r="O57" s="66"/>
      <c r="P57" s="66"/>
    </row>
    <row r="58" spans="2:16" x14ac:dyDescent="0.3">
      <c r="B58" s="62">
        <v>573</v>
      </c>
      <c r="C58" s="63" t="s">
        <v>840</v>
      </c>
      <c r="D58" s="64"/>
      <c r="E58" s="62">
        <v>2125</v>
      </c>
      <c r="F58" s="62" t="s">
        <v>573</v>
      </c>
      <c r="G58" s="125"/>
      <c r="H58" s="62">
        <v>22</v>
      </c>
      <c r="I58" s="65">
        <f t="shared" si="0"/>
        <v>0</v>
      </c>
      <c r="J58" s="65">
        <f t="shared" si="1"/>
        <v>0</v>
      </c>
      <c r="K58" s="120">
        <f t="shared" si="2"/>
        <v>0</v>
      </c>
      <c r="L58" s="66"/>
      <c r="M58" s="66"/>
      <c r="N58" s="66"/>
      <c r="O58" s="66"/>
      <c r="P58" s="66"/>
    </row>
    <row r="59" spans="2:16" x14ac:dyDescent="0.3">
      <c r="B59" s="62">
        <v>574</v>
      </c>
      <c r="C59" s="63" t="s">
        <v>633</v>
      </c>
      <c r="D59" s="64"/>
      <c r="E59" s="62">
        <v>90</v>
      </c>
      <c r="F59" s="62" t="s">
        <v>573</v>
      </c>
      <c r="G59" s="125"/>
      <c r="H59" s="62">
        <v>22</v>
      </c>
      <c r="I59" s="65">
        <f t="shared" si="0"/>
        <v>0</v>
      </c>
      <c r="J59" s="65">
        <f t="shared" si="1"/>
        <v>0</v>
      </c>
      <c r="K59" s="120">
        <f t="shared" si="2"/>
        <v>0</v>
      </c>
      <c r="L59" s="66"/>
      <c r="M59" s="66"/>
      <c r="N59" s="66"/>
      <c r="O59" s="66"/>
      <c r="P59" s="66"/>
    </row>
    <row r="60" spans="2:16" x14ac:dyDescent="0.3">
      <c r="B60" s="62">
        <v>575</v>
      </c>
      <c r="C60" s="63" t="s">
        <v>634</v>
      </c>
      <c r="D60" s="64"/>
      <c r="E60" s="62">
        <v>945</v>
      </c>
      <c r="F60" s="62" t="s">
        <v>573</v>
      </c>
      <c r="G60" s="125"/>
      <c r="H60" s="62">
        <v>22</v>
      </c>
      <c r="I60" s="65">
        <f t="shared" si="0"/>
        <v>0</v>
      </c>
      <c r="J60" s="65">
        <f t="shared" si="1"/>
        <v>0</v>
      </c>
      <c r="K60" s="120">
        <f t="shared" si="2"/>
        <v>0</v>
      </c>
      <c r="L60" s="66"/>
      <c r="M60" s="66"/>
      <c r="N60" s="66"/>
      <c r="O60" s="66"/>
      <c r="P60" s="66"/>
    </row>
    <row r="61" spans="2:16" x14ac:dyDescent="0.3">
      <c r="B61" s="62">
        <v>576</v>
      </c>
      <c r="C61" s="63" t="s">
        <v>635</v>
      </c>
      <c r="D61" s="64"/>
      <c r="E61" s="62">
        <v>140</v>
      </c>
      <c r="F61" s="62" t="s">
        <v>573</v>
      </c>
      <c r="G61" s="125"/>
      <c r="H61" s="62">
        <v>22</v>
      </c>
      <c r="I61" s="65">
        <f t="shared" si="0"/>
        <v>0</v>
      </c>
      <c r="J61" s="65">
        <f t="shared" si="1"/>
        <v>0</v>
      </c>
      <c r="K61" s="120">
        <f t="shared" si="2"/>
        <v>0</v>
      </c>
      <c r="L61" s="66"/>
      <c r="M61" s="66"/>
      <c r="N61" s="66"/>
      <c r="O61" s="66"/>
      <c r="P61" s="66"/>
    </row>
    <row r="62" spans="2:16" x14ac:dyDescent="0.3">
      <c r="B62" s="62">
        <v>577</v>
      </c>
      <c r="C62" s="63" t="s">
        <v>30</v>
      </c>
      <c r="D62" s="64"/>
      <c r="E62" s="62">
        <v>135</v>
      </c>
      <c r="F62" s="62" t="s">
        <v>573</v>
      </c>
      <c r="G62" s="125"/>
      <c r="H62" s="62">
        <v>22</v>
      </c>
      <c r="I62" s="65">
        <f t="shared" si="0"/>
        <v>0</v>
      </c>
      <c r="J62" s="65">
        <f t="shared" si="1"/>
        <v>0</v>
      </c>
      <c r="K62" s="120">
        <f t="shared" si="2"/>
        <v>0</v>
      </c>
      <c r="L62" s="66"/>
      <c r="M62" s="66"/>
      <c r="N62" s="66"/>
      <c r="O62" s="66"/>
      <c r="P62" s="66"/>
    </row>
    <row r="63" spans="2:16" x14ac:dyDescent="0.3">
      <c r="B63" s="62">
        <v>578</v>
      </c>
      <c r="C63" s="63" t="s">
        <v>33</v>
      </c>
      <c r="D63" s="64"/>
      <c r="E63" s="62">
        <v>1010</v>
      </c>
      <c r="F63" s="62" t="s">
        <v>573</v>
      </c>
      <c r="G63" s="125"/>
      <c r="H63" s="62">
        <v>22</v>
      </c>
      <c r="I63" s="65">
        <f t="shared" si="0"/>
        <v>0</v>
      </c>
      <c r="J63" s="65">
        <f t="shared" si="1"/>
        <v>0</v>
      </c>
      <c r="K63" s="120">
        <f t="shared" si="2"/>
        <v>0</v>
      </c>
      <c r="L63" s="66"/>
      <c r="M63" s="66"/>
      <c r="N63" s="66"/>
      <c r="O63" s="66"/>
      <c r="P63" s="66"/>
    </row>
    <row r="64" spans="2:16" x14ac:dyDescent="0.3">
      <c r="B64" s="62">
        <v>579</v>
      </c>
      <c r="C64" s="63" t="s">
        <v>34</v>
      </c>
      <c r="D64" s="64"/>
      <c r="E64" s="62">
        <v>500</v>
      </c>
      <c r="F64" s="62" t="s">
        <v>573</v>
      </c>
      <c r="G64" s="125"/>
      <c r="H64" s="62">
        <v>22</v>
      </c>
      <c r="I64" s="65">
        <f t="shared" si="0"/>
        <v>0</v>
      </c>
      <c r="J64" s="65">
        <f t="shared" si="1"/>
        <v>0</v>
      </c>
      <c r="K64" s="120">
        <f t="shared" si="2"/>
        <v>0</v>
      </c>
      <c r="L64" s="66"/>
      <c r="M64" s="66"/>
      <c r="N64" s="66"/>
      <c r="O64" s="66"/>
      <c r="P64" s="66"/>
    </row>
    <row r="65" spans="2:16" x14ac:dyDescent="0.3">
      <c r="B65" s="62">
        <v>580</v>
      </c>
      <c r="C65" s="63" t="s">
        <v>35</v>
      </c>
      <c r="D65" s="64"/>
      <c r="E65" s="62">
        <v>265</v>
      </c>
      <c r="F65" s="62" t="s">
        <v>573</v>
      </c>
      <c r="G65" s="125"/>
      <c r="H65" s="62">
        <v>22</v>
      </c>
      <c r="I65" s="65">
        <f t="shared" si="0"/>
        <v>0</v>
      </c>
      <c r="J65" s="65">
        <f t="shared" si="1"/>
        <v>0</v>
      </c>
      <c r="K65" s="120">
        <f t="shared" si="2"/>
        <v>0</v>
      </c>
      <c r="L65" s="66"/>
      <c r="M65" s="66"/>
      <c r="N65" s="66"/>
      <c r="O65" s="66"/>
      <c r="P65" s="66"/>
    </row>
    <row r="66" spans="2:16" x14ac:dyDescent="0.3">
      <c r="B66" s="62">
        <v>581</v>
      </c>
      <c r="C66" s="124" t="s">
        <v>36</v>
      </c>
      <c r="D66" s="64"/>
      <c r="E66" s="62">
        <v>75</v>
      </c>
      <c r="F66" s="62" t="s">
        <v>573</v>
      </c>
      <c r="G66" s="125"/>
      <c r="H66" s="62">
        <v>22</v>
      </c>
      <c r="I66" s="65">
        <f t="shared" si="0"/>
        <v>0</v>
      </c>
      <c r="J66" s="65">
        <f t="shared" si="1"/>
        <v>0</v>
      </c>
      <c r="K66" s="120">
        <f t="shared" si="2"/>
        <v>0</v>
      </c>
      <c r="L66" s="66"/>
      <c r="M66" s="66"/>
      <c r="N66" s="66"/>
      <c r="O66" s="66"/>
      <c r="P66" s="66"/>
    </row>
    <row r="67" spans="2:16" x14ac:dyDescent="0.3">
      <c r="B67" s="62">
        <v>582</v>
      </c>
      <c r="C67" s="63" t="s">
        <v>37</v>
      </c>
      <c r="D67" s="64"/>
      <c r="E67" s="62">
        <v>20</v>
      </c>
      <c r="F67" s="62" t="s">
        <v>573</v>
      </c>
      <c r="G67" s="125"/>
      <c r="H67" s="62">
        <v>22</v>
      </c>
      <c r="I67" s="65">
        <f t="shared" si="0"/>
        <v>0</v>
      </c>
      <c r="J67" s="65">
        <f t="shared" si="1"/>
        <v>0</v>
      </c>
      <c r="K67" s="120">
        <f t="shared" si="2"/>
        <v>0</v>
      </c>
      <c r="L67" s="66"/>
      <c r="M67" s="66"/>
      <c r="N67" s="66"/>
      <c r="O67" s="66"/>
      <c r="P67" s="66"/>
    </row>
    <row r="68" spans="2:16" x14ac:dyDescent="0.3">
      <c r="B68" s="62">
        <v>583</v>
      </c>
      <c r="C68" s="63" t="s">
        <v>38</v>
      </c>
      <c r="D68" s="64"/>
      <c r="E68" s="62">
        <v>180</v>
      </c>
      <c r="F68" s="62" t="s">
        <v>573</v>
      </c>
      <c r="G68" s="125"/>
      <c r="H68" s="62">
        <v>22</v>
      </c>
      <c r="I68" s="65">
        <f t="shared" si="0"/>
        <v>0</v>
      </c>
      <c r="J68" s="65">
        <f t="shared" si="1"/>
        <v>0</v>
      </c>
      <c r="K68" s="120">
        <f t="shared" si="2"/>
        <v>0</v>
      </c>
      <c r="L68" s="66"/>
      <c r="M68" s="66"/>
      <c r="N68" s="66"/>
      <c r="O68" s="66"/>
      <c r="P68" s="66"/>
    </row>
    <row r="69" spans="2:16" x14ac:dyDescent="0.3">
      <c r="B69" s="62">
        <v>584</v>
      </c>
      <c r="C69" s="63" t="s">
        <v>39</v>
      </c>
      <c r="D69" s="64"/>
      <c r="E69" s="62">
        <v>130</v>
      </c>
      <c r="F69" s="62" t="s">
        <v>573</v>
      </c>
      <c r="G69" s="125"/>
      <c r="H69" s="62">
        <v>22</v>
      </c>
      <c r="I69" s="65">
        <f t="shared" si="0"/>
        <v>0</v>
      </c>
      <c r="J69" s="65">
        <f t="shared" si="1"/>
        <v>0</v>
      </c>
      <c r="K69" s="120">
        <f t="shared" si="2"/>
        <v>0</v>
      </c>
      <c r="L69" s="66"/>
      <c r="M69" s="66"/>
      <c r="N69" s="66"/>
      <c r="O69" s="66"/>
      <c r="P69" s="66"/>
    </row>
    <row r="70" spans="2:16" x14ac:dyDescent="0.3">
      <c r="B70" s="62">
        <v>585</v>
      </c>
      <c r="C70" s="63" t="s">
        <v>45</v>
      </c>
      <c r="D70" s="64"/>
      <c r="E70" s="62">
        <v>2860</v>
      </c>
      <c r="F70" s="62" t="s">
        <v>573</v>
      </c>
      <c r="G70" s="125"/>
      <c r="H70" s="62">
        <v>22</v>
      </c>
      <c r="I70" s="65">
        <f t="shared" si="0"/>
        <v>0</v>
      </c>
      <c r="J70" s="65">
        <f t="shared" si="1"/>
        <v>0</v>
      </c>
      <c r="K70" s="120">
        <f t="shared" si="2"/>
        <v>0</v>
      </c>
      <c r="L70" s="66"/>
      <c r="M70" s="66"/>
      <c r="N70" s="66"/>
      <c r="O70" s="66"/>
      <c r="P70" s="66"/>
    </row>
    <row r="71" spans="2:16" x14ac:dyDescent="0.3">
      <c r="B71" s="62">
        <v>586</v>
      </c>
      <c r="C71" s="63" t="s">
        <v>47</v>
      </c>
      <c r="D71" s="64"/>
      <c r="E71" s="62">
        <v>1000</v>
      </c>
      <c r="F71" s="62" t="s">
        <v>573</v>
      </c>
      <c r="G71" s="125"/>
      <c r="H71" s="62">
        <v>22</v>
      </c>
      <c r="I71" s="65">
        <f t="shared" si="0"/>
        <v>0</v>
      </c>
      <c r="J71" s="65">
        <f t="shared" si="1"/>
        <v>0</v>
      </c>
      <c r="K71" s="120">
        <f t="shared" si="2"/>
        <v>0</v>
      </c>
      <c r="L71" s="66"/>
      <c r="M71" s="66"/>
      <c r="N71" s="66"/>
      <c r="O71" s="66"/>
      <c r="P71" s="66"/>
    </row>
    <row r="72" spans="2:16" x14ac:dyDescent="0.3">
      <c r="B72" s="62">
        <v>587</v>
      </c>
      <c r="C72" s="63" t="s">
        <v>770</v>
      </c>
      <c r="D72" s="64"/>
      <c r="E72" s="62">
        <v>60</v>
      </c>
      <c r="F72" s="62" t="s">
        <v>573</v>
      </c>
      <c r="G72" s="125"/>
      <c r="H72" s="62">
        <v>22</v>
      </c>
      <c r="I72" s="65">
        <f t="shared" si="0"/>
        <v>0</v>
      </c>
      <c r="J72" s="65">
        <f t="shared" si="1"/>
        <v>0</v>
      </c>
      <c r="K72" s="120">
        <f t="shared" si="2"/>
        <v>0</v>
      </c>
      <c r="L72" s="66"/>
      <c r="M72" s="66"/>
      <c r="N72" s="66"/>
      <c r="O72" s="66"/>
      <c r="P72" s="66"/>
    </row>
    <row r="73" spans="2:16" x14ac:dyDescent="0.3">
      <c r="B73" s="62">
        <v>588</v>
      </c>
      <c r="C73" s="63" t="s">
        <v>771</v>
      </c>
      <c r="D73" s="64"/>
      <c r="E73" s="62">
        <v>40</v>
      </c>
      <c r="F73" s="62" t="s">
        <v>573</v>
      </c>
      <c r="G73" s="125"/>
      <c r="H73" s="62">
        <v>22</v>
      </c>
      <c r="I73" s="65">
        <f t="shared" ref="I73:I136" si="3">G73*H73/100</f>
        <v>0</v>
      </c>
      <c r="J73" s="65">
        <f t="shared" ref="J73:J136" si="4">G73+I73</f>
        <v>0</v>
      </c>
      <c r="K73" s="120">
        <f t="shared" ref="K73:K136" si="5">E73*J73</f>
        <v>0</v>
      </c>
      <c r="L73" s="66"/>
      <c r="M73" s="66"/>
      <c r="N73" s="66"/>
      <c r="O73" s="66"/>
      <c r="P73" s="66"/>
    </row>
    <row r="74" spans="2:16" x14ac:dyDescent="0.3">
      <c r="B74" s="62">
        <v>589</v>
      </c>
      <c r="C74" s="63" t="s">
        <v>772</v>
      </c>
      <c r="D74" s="64"/>
      <c r="E74" s="62">
        <v>45</v>
      </c>
      <c r="F74" s="62" t="s">
        <v>573</v>
      </c>
      <c r="G74" s="125"/>
      <c r="H74" s="62">
        <v>22</v>
      </c>
      <c r="I74" s="65">
        <f t="shared" si="3"/>
        <v>0</v>
      </c>
      <c r="J74" s="65">
        <f t="shared" si="4"/>
        <v>0</v>
      </c>
      <c r="K74" s="120">
        <f t="shared" si="5"/>
        <v>0</v>
      </c>
      <c r="L74" s="66"/>
      <c r="M74" s="66"/>
      <c r="N74" s="66"/>
      <c r="O74" s="66"/>
      <c r="P74" s="66"/>
    </row>
    <row r="75" spans="2:16" x14ac:dyDescent="0.3">
      <c r="B75" s="62">
        <v>590</v>
      </c>
      <c r="C75" s="63" t="s">
        <v>675</v>
      </c>
      <c r="D75" s="64"/>
      <c r="E75" s="62">
        <v>100</v>
      </c>
      <c r="F75" s="62" t="s">
        <v>573</v>
      </c>
      <c r="G75" s="125"/>
      <c r="H75" s="62">
        <v>22</v>
      </c>
      <c r="I75" s="65">
        <f t="shared" si="3"/>
        <v>0</v>
      </c>
      <c r="J75" s="65">
        <f t="shared" si="4"/>
        <v>0</v>
      </c>
      <c r="K75" s="120">
        <f t="shared" si="5"/>
        <v>0</v>
      </c>
      <c r="L75" s="66"/>
      <c r="M75" s="66"/>
      <c r="N75" s="66"/>
      <c r="O75" s="66"/>
      <c r="P75" s="66"/>
    </row>
    <row r="76" spans="2:16" x14ac:dyDescent="0.3">
      <c r="B76" s="62">
        <v>591</v>
      </c>
      <c r="C76" s="63" t="s">
        <v>49</v>
      </c>
      <c r="D76" s="64"/>
      <c r="E76" s="62">
        <v>190</v>
      </c>
      <c r="F76" s="62" t="s">
        <v>573</v>
      </c>
      <c r="G76" s="125"/>
      <c r="H76" s="62">
        <v>22</v>
      </c>
      <c r="I76" s="65">
        <f t="shared" si="3"/>
        <v>0</v>
      </c>
      <c r="J76" s="65">
        <f t="shared" si="4"/>
        <v>0</v>
      </c>
      <c r="K76" s="120">
        <f t="shared" si="5"/>
        <v>0</v>
      </c>
      <c r="L76" s="66"/>
      <c r="M76" s="66"/>
      <c r="N76" s="66"/>
      <c r="O76" s="66"/>
      <c r="P76" s="66"/>
    </row>
    <row r="77" spans="2:16" x14ac:dyDescent="0.3">
      <c r="B77" s="62">
        <v>592</v>
      </c>
      <c r="C77" s="63" t="s">
        <v>50</v>
      </c>
      <c r="D77" s="64"/>
      <c r="E77" s="62">
        <v>45</v>
      </c>
      <c r="F77" s="62" t="s">
        <v>573</v>
      </c>
      <c r="G77" s="125"/>
      <c r="H77" s="62">
        <v>22</v>
      </c>
      <c r="I77" s="65">
        <f t="shared" si="3"/>
        <v>0</v>
      </c>
      <c r="J77" s="65">
        <f t="shared" si="4"/>
        <v>0</v>
      </c>
      <c r="K77" s="120">
        <f t="shared" si="5"/>
        <v>0</v>
      </c>
      <c r="L77" s="66"/>
      <c r="M77" s="66"/>
      <c r="N77" s="66"/>
      <c r="O77" s="66"/>
      <c r="P77" s="66"/>
    </row>
    <row r="78" spans="2:16" x14ac:dyDescent="0.3">
      <c r="B78" s="62">
        <v>593</v>
      </c>
      <c r="C78" s="63" t="s">
        <v>51</v>
      </c>
      <c r="D78" s="64"/>
      <c r="E78" s="62">
        <v>10</v>
      </c>
      <c r="F78" s="62" t="s">
        <v>573</v>
      </c>
      <c r="G78" s="125"/>
      <c r="H78" s="62">
        <v>22</v>
      </c>
      <c r="I78" s="65">
        <f t="shared" si="3"/>
        <v>0</v>
      </c>
      <c r="J78" s="65">
        <f t="shared" si="4"/>
        <v>0</v>
      </c>
      <c r="K78" s="120">
        <f t="shared" si="5"/>
        <v>0</v>
      </c>
      <c r="L78" s="66"/>
      <c r="M78" s="66"/>
      <c r="N78" s="66"/>
      <c r="O78" s="66"/>
      <c r="P78" s="66"/>
    </row>
    <row r="79" spans="2:16" x14ac:dyDescent="0.3">
      <c r="B79" s="62">
        <v>594</v>
      </c>
      <c r="C79" s="63" t="s">
        <v>52</v>
      </c>
      <c r="D79" s="64"/>
      <c r="E79" s="62">
        <v>800</v>
      </c>
      <c r="F79" s="62" t="s">
        <v>573</v>
      </c>
      <c r="G79" s="125"/>
      <c r="H79" s="62">
        <v>22</v>
      </c>
      <c r="I79" s="65">
        <f t="shared" si="3"/>
        <v>0</v>
      </c>
      <c r="J79" s="65">
        <f t="shared" si="4"/>
        <v>0</v>
      </c>
      <c r="K79" s="120">
        <f t="shared" si="5"/>
        <v>0</v>
      </c>
      <c r="L79" s="66"/>
      <c r="M79" s="66"/>
      <c r="N79" s="66"/>
      <c r="O79" s="66"/>
      <c r="P79" s="66"/>
    </row>
    <row r="80" spans="2:16" x14ac:dyDescent="0.3">
      <c r="B80" s="62">
        <v>595</v>
      </c>
      <c r="C80" s="63" t="s">
        <v>53</v>
      </c>
      <c r="D80" s="64"/>
      <c r="E80" s="62">
        <v>485</v>
      </c>
      <c r="F80" s="62" t="s">
        <v>573</v>
      </c>
      <c r="G80" s="125"/>
      <c r="H80" s="62">
        <v>22</v>
      </c>
      <c r="I80" s="65">
        <f t="shared" si="3"/>
        <v>0</v>
      </c>
      <c r="J80" s="65">
        <f t="shared" si="4"/>
        <v>0</v>
      </c>
      <c r="K80" s="120">
        <f t="shared" si="5"/>
        <v>0</v>
      </c>
      <c r="L80" s="66"/>
      <c r="M80" s="66"/>
      <c r="N80" s="66"/>
      <c r="O80" s="66"/>
      <c r="P80" s="66"/>
    </row>
    <row r="81" spans="2:16" x14ac:dyDescent="0.3">
      <c r="B81" s="62">
        <v>596</v>
      </c>
      <c r="C81" s="63" t="s">
        <v>58</v>
      </c>
      <c r="D81" s="64"/>
      <c r="E81" s="62">
        <v>1920</v>
      </c>
      <c r="F81" s="62" t="s">
        <v>573</v>
      </c>
      <c r="G81" s="125"/>
      <c r="H81" s="62">
        <v>22</v>
      </c>
      <c r="I81" s="65">
        <f t="shared" si="3"/>
        <v>0</v>
      </c>
      <c r="J81" s="65">
        <f t="shared" si="4"/>
        <v>0</v>
      </c>
      <c r="K81" s="120">
        <f t="shared" si="5"/>
        <v>0</v>
      </c>
      <c r="L81" s="66"/>
      <c r="M81" s="66"/>
      <c r="N81" s="66"/>
      <c r="O81" s="66"/>
      <c r="P81" s="66"/>
    </row>
    <row r="82" spans="2:16" x14ac:dyDescent="0.3">
      <c r="B82" s="62">
        <v>597</v>
      </c>
      <c r="C82" s="63" t="s">
        <v>773</v>
      </c>
      <c r="D82" s="64"/>
      <c r="E82" s="62">
        <v>80</v>
      </c>
      <c r="F82" s="62" t="s">
        <v>573</v>
      </c>
      <c r="G82" s="125"/>
      <c r="H82" s="62">
        <v>22</v>
      </c>
      <c r="I82" s="65">
        <f t="shared" si="3"/>
        <v>0</v>
      </c>
      <c r="J82" s="65">
        <f t="shared" si="4"/>
        <v>0</v>
      </c>
      <c r="K82" s="120">
        <f t="shared" si="5"/>
        <v>0</v>
      </c>
      <c r="L82" s="66"/>
      <c r="M82" s="66"/>
      <c r="N82" s="66"/>
      <c r="O82" s="66"/>
      <c r="P82" s="66"/>
    </row>
    <row r="83" spans="2:16" x14ac:dyDescent="0.3">
      <c r="B83" s="62">
        <v>598</v>
      </c>
      <c r="C83" s="63" t="s">
        <v>774</v>
      </c>
      <c r="D83" s="64"/>
      <c r="E83" s="62">
        <v>35</v>
      </c>
      <c r="F83" s="62" t="s">
        <v>573</v>
      </c>
      <c r="G83" s="125"/>
      <c r="H83" s="62">
        <v>22</v>
      </c>
      <c r="I83" s="65">
        <f t="shared" si="3"/>
        <v>0</v>
      </c>
      <c r="J83" s="65">
        <f t="shared" si="4"/>
        <v>0</v>
      </c>
      <c r="K83" s="120">
        <f t="shared" si="5"/>
        <v>0</v>
      </c>
      <c r="L83" s="66"/>
      <c r="M83" s="66"/>
      <c r="N83" s="66"/>
      <c r="O83" s="66"/>
      <c r="P83" s="66"/>
    </row>
    <row r="84" spans="2:16" x14ac:dyDescent="0.3">
      <c r="B84" s="62">
        <v>599</v>
      </c>
      <c r="C84" s="63" t="s">
        <v>59</v>
      </c>
      <c r="D84" s="64"/>
      <c r="E84" s="62">
        <v>4055</v>
      </c>
      <c r="F84" s="62" t="s">
        <v>573</v>
      </c>
      <c r="G84" s="125"/>
      <c r="H84" s="62">
        <v>22</v>
      </c>
      <c r="I84" s="65">
        <f t="shared" si="3"/>
        <v>0</v>
      </c>
      <c r="J84" s="65">
        <f t="shared" si="4"/>
        <v>0</v>
      </c>
      <c r="K84" s="120">
        <f t="shared" si="5"/>
        <v>0</v>
      </c>
      <c r="L84" s="66"/>
      <c r="M84" s="66"/>
      <c r="N84" s="66"/>
      <c r="O84" s="66"/>
      <c r="P84" s="66"/>
    </row>
    <row r="85" spans="2:16" x14ac:dyDescent="0.3">
      <c r="B85" s="62">
        <v>600</v>
      </c>
      <c r="C85" s="63" t="s">
        <v>60</v>
      </c>
      <c r="D85" s="64"/>
      <c r="E85" s="62">
        <v>3770</v>
      </c>
      <c r="F85" s="62" t="s">
        <v>573</v>
      </c>
      <c r="G85" s="125"/>
      <c r="H85" s="62">
        <v>22</v>
      </c>
      <c r="I85" s="65">
        <f t="shared" si="3"/>
        <v>0</v>
      </c>
      <c r="J85" s="65">
        <f t="shared" si="4"/>
        <v>0</v>
      </c>
      <c r="K85" s="120">
        <f t="shared" si="5"/>
        <v>0</v>
      </c>
      <c r="L85" s="66"/>
      <c r="M85" s="66"/>
      <c r="N85" s="66"/>
      <c r="O85" s="66"/>
      <c r="P85" s="66"/>
    </row>
    <row r="86" spans="2:16" x14ac:dyDescent="0.3">
      <c r="B86" s="62">
        <v>601</v>
      </c>
      <c r="C86" s="63" t="s">
        <v>61</v>
      </c>
      <c r="D86" s="64"/>
      <c r="E86" s="62">
        <v>3430</v>
      </c>
      <c r="F86" s="62" t="s">
        <v>573</v>
      </c>
      <c r="G86" s="125"/>
      <c r="H86" s="62">
        <v>22</v>
      </c>
      <c r="I86" s="65">
        <f t="shared" si="3"/>
        <v>0</v>
      </c>
      <c r="J86" s="65">
        <f t="shared" si="4"/>
        <v>0</v>
      </c>
      <c r="K86" s="120">
        <f t="shared" si="5"/>
        <v>0</v>
      </c>
      <c r="L86" s="66"/>
      <c r="M86" s="66"/>
      <c r="N86" s="66"/>
      <c r="O86" s="66"/>
      <c r="P86" s="66"/>
    </row>
    <row r="87" spans="2:16" x14ac:dyDescent="0.3">
      <c r="B87" s="62">
        <v>602</v>
      </c>
      <c r="C87" s="63" t="s">
        <v>62</v>
      </c>
      <c r="D87" s="64"/>
      <c r="E87" s="62">
        <v>3430</v>
      </c>
      <c r="F87" s="62" t="s">
        <v>573</v>
      </c>
      <c r="G87" s="125"/>
      <c r="H87" s="62">
        <v>22</v>
      </c>
      <c r="I87" s="65">
        <f t="shared" si="3"/>
        <v>0</v>
      </c>
      <c r="J87" s="65">
        <f t="shared" si="4"/>
        <v>0</v>
      </c>
      <c r="K87" s="120">
        <f t="shared" si="5"/>
        <v>0</v>
      </c>
      <c r="L87" s="66"/>
      <c r="M87" s="66"/>
      <c r="N87" s="66"/>
      <c r="O87" s="66"/>
      <c r="P87" s="66"/>
    </row>
    <row r="88" spans="2:16" x14ac:dyDescent="0.3">
      <c r="B88" s="62">
        <v>603</v>
      </c>
      <c r="C88" s="63" t="s">
        <v>63</v>
      </c>
      <c r="D88" s="64"/>
      <c r="E88" s="62">
        <v>3370</v>
      </c>
      <c r="F88" s="62" t="s">
        <v>573</v>
      </c>
      <c r="G88" s="125"/>
      <c r="H88" s="62">
        <v>22</v>
      </c>
      <c r="I88" s="65">
        <f t="shared" si="3"/>
        <v>0</v>
      </c>
      <c r="J88" s="65">
        <f t="shared" si="4"/>
        <v>0</v>
      </c>
      <c r="K88" s="120">
        <f t="shared" si="5"/>
        <v>0</v>
      </c>
      <c r="L88" s="66"/>
      <c r="M88" s="66"/>
      <c r="N88" s="66"/>
      <c r="O88" s="66"/>
      <c r="P88" s="66"/>
    </row>
    <row r="89" spans="2:16" x14ac:dyDescent="0.3">
      <c r="B89" s="62">
        <v>604</v>
      </c>
      <c r="C89" s="63" t="s">
        <v>64</v>
      </c>
      <c r="D89" s="64"/>
      <c r="E89" s="62">
        <v>3720</v>
      </c>
      <c r="F89" s="62" t="s">
        <v>573</v>
      </c>
      <c r="G89" s="125"/>
      <c r="H89" s="62">
        <v>22</v>
      </c>
      <c r="I89" s="65">
        <f t="shared" si="3"/>
        <v>0</v>
      </c>
      <c r="J89" s="65">
        <f t="shared" si="4"/>
        <v>0</v>
      </c>
      <c r="K89" s="120">
        <f t="shared" si="5"/>
        <v>0</v>
      </c>
      <c r="L89" s="66"/>
      <c r="M89" s="66"/>
      <c r="N89" s="66"/>
      <c r="O89" s="66"/>
      <c r="P89" s="66"/>
    </row>
    <row r="90" spans="2:16" x14ac:dyDescent="0.3">
      <c r="B90" s="62">
        <v>605</v>
      </c>
      <c r="C90" s="63" t="s">
        <v>65</v>
      </c>
      <c r="D90" s="64"/>
      <c r="E90" s="62">
        <v>1650</v>
      </c>
      <c r="F90" s="62" t="s">
        <v>573</v>
      </c>
      <c r="G90" s="125"/>
      <c r="H90" s="62">
        <v>22</v>
      </c>
      <c r="I90" s="65">
        <f t="shared" si="3"/>
        <v>0</v>
      </c>
      <c r="J90" s="65">
        <f t="shared" si="4"/>
        <v>0</v>
      </c>
      <c r="K90" s="120">
        <f t="shared" si="5"/>
        <v>0</v>
      </c>
      <c r="L90" s="66"/>
      <c r="M90" s="66"/>
      <c r="N90" s="66"/>
      <c r="O90" s="66"/>
      <c r="P90" s="66"/>
    </row>
    <row r="91" spans="2:16" x14ac:dyDescent="0.3">
      <c r="B91" s="62">
        <v>606</v>
      </c>
      <c r="C91" s="63" t="s">
        <v>66</v>
      </c>
      <c r="D91" s="64"/>
      <c r="E91" s="62">
        <v>7560</v>
      </c>
      <c r="F91" s="62" t="s">
        <v>573</v>
      </c>
      <c r="G91" s="125"/>
      <c r="H91" s="62">
        <v>22</v>
      </c>
      <c r="I91" s="65">
        <f t="shared" si="3"/>
        <v>0</v>
      </c>
      <c r="J91" s="65">
        <f t="shared" si="4"/>
        <v>0</v>
      </c>
      <c r="K91" s="120">
        <f t="shared" si="5"/>
        <v>0</v>
      </c>
      <c r="L91" s="66"/>
      <c r="M91" s="66"/>
      <c r="N91" s="66"/>
      <c r="O91" s="66"/>
      <c r="P91" s="66"/>
    </row>
    <row r="92" spans="2:16" x14ac:dyDescent="0.3">
      <c r="B92" s="62">
        <v>607</v>
      </c>
      <c r="C92" s="63" t="s">
        <v>67</v>
      </c>
      <c r="D92" s="64"/>
      <c r="E92" s="62">
        <v>755</v>
      </c>
      <c r="F92" s="62" t="s">
        <v>573</v>
      </c>
      <c r="G92" s="125"/>
      <c r="H92" s="62">
        <v>22</v>
      </c>
      <c r="I92" s="65">
        <f t="shared" si="3"/>
        <v>0</v>
      </c>
      <c r="J92" s="65">
        <f t="shared" si="4"/>
        <v>0</v>
      </c>
      <c r="K92" s="120">
        <f t="shared" si="5"/>
        <v>0</v>
      </c>
      <c r="L92" s="66"/>
      <c r="M92" s="66"/>
      <c r="N92" s="66"/>
      <c r="O92" s="66"/>
      <c r="P92" s="66"/>
    </row>
    <row r="93" spans="2:16" x14ac:dyDescent="0.3">
      <c r="B93" s="62">
        <v>608</v>
      </c>
      <c r="C93" s="63" t="s">
        <v>68</v>
      </c>
      <c r="D93" s="64"/>
      <c r="E93" s="62">
        <v>105</v>
      </c>
      <c r="F93" s="62" t="s">
        <v>573</v>
      </c>
      <c r="G93" s="125"/>
      <c r="H93" s="62">
        <v>22</v>
      </c>
      <c r="I93" s="65">
        <f t="shared" si="3"/>
        <v>0</v>
      </c>
      <c r="J93" s="65">
        <f t="shared" si="4"/>
        <v>0</v>
      </c>
      <c r="K93" s="120">
        <f t="shared" si="5"/>
        <v>0</v>
      </c>
      <c r="L93" s="66"/>
      <c r="M93" s="66"/>
      <c r="N93" s="66"/>
      <c r="O93" s="66"/>
      <c r="P93" s="66"/>
    </row>
    <row r="94" spans="2:16" x14ac:dyDescent="0.3">
      <c r="B94" s="62">
        <v>609</v>
      </c>
      <c r="C94" s="63" t="s">
        <v>69</v>
      </c>
      <c r="D94" s="64"/>
      <c r="E94" s="62">
        <v>110</v>
      </c>
      <c r="F94" s="62" t="s">
        <v>573</v>
      </c>
      <c r="G94" s="125"/>
      <c r="H94" s="62">
        <v>22</v>
      </c>
      <c r="I94" s="65">
        <f t="shared" si="3"/>
        <v>0</v>
      </c>
      <c r="J94" s="65">
        <f t="shared" si="4"/>
        <v>0</v>
      </c>
      <c r="K94" s="120">
        <f t="shared" si="5"/>
        <v>0</v>
      </c>
      <c r="L94" s="66"/>
      <c r="M94" s="66"/>
      <c r="N94" s="66"/>
      <c r="O94" s="66"/>
      <c r="P94" s="66"/>
    </row>
    <row r="95" spans="2:16" x14ac:dyDescent="0.3">
      <c r="B95" s="62">
        <v>610</v>
      </c>
      <c r="C95" s="63" t="s">
        <v>70</v>
      </c>
      <c r="D95" s="64"/>
      <c r="E95" s="62">
        <v>30</v>
      </c>
      <c r="F95" s="62" t="s">
        <v>573</v>
      </c>
      <c r="G95" s="125"/>
      <c r="H95" s="62">
        <v>22</v>
      </c>
      <c r="I95" s="65">
        <f t="shared" si="3"/>
        <v>0</v>
      </c>
      <c r="J95" s="65">
        <f t="shared" si="4"/>
        <v>0</v>
      </c>
      <c r="K95" s="120">
        <f t="shared" si="5"/>
        <v>0</v>
      </c>
      <c r="L95" s="66"/>
      <c r="M95" s="66"/>
      <c r="N95" s="66"/>
      <c r="O95" s="66"/>
      <c r="P95" s="66"/>
    </row>
    <row r="96" spans="2:16" x14ac:dyDescent="0.3">
      <c r="B96" s="62">
        <v>611</v>
      </c>
      <c r="C96" s="63" t="s">
        <v>72</v>
      </c>
      <c r="D96" s="64"/>
      <c r="E96" s="62">
        <v>250</v>
      </c>
      <c r="F96" s="62" t="s">
        <v>573</v>
      </c>
      <c r="G96" s="125"/>
      <c r="H96" s="62">
        <v>22</v>
      </c>
      <c r="I96" s="65">
        <f t="shared" si="3"/>
        <v>0</v>
      </c>
      <c r="J96" s="65">
        <f t="shared" si="4"/>
        <v>0</v>
      </c>
      <c r="K96" s="120">
        <f t="shared" si="5"/>
        <v>0</v>
      </c>
      <c r="L96" s="66"/>
      <c r="M96" s="66"/>
      <c r="N96" s="66"/>
      <c r="O96" s="66"/>
      <c r="P96" s="66"/>
    </row>
    <row r="97" spans="2:16" x14ac:dyDescent="0.3">
      <c r="B97" s="62">
        <v>612</v>
      </c>
      <c r="C97" s="63" t="s">
        <v>73</v>
      </c>
      <c r="D97" s="64"/>
      <c r="E97" s="62">
        <v>310</v>
      </c>
      <c r="F97" s="62" t="s">
        <v>573</v>
      </c>
      <c r="G97" s="125"/>
      <c r="H97" s="62">
        <v>22</v>
      </c>
      <c r="I97" s="65">
        <f t="shared" si="3"/>
        <v>0</v>
      </c>
      <c r="J97" s="65">
        <f t="shared" si="4"/>
        <v>0</v>
      </c>
      <c r="K97" s="120">
        <f t="shared" si="5"/>
        <v>0</v>
      </c>
      <c r="L97" s="66"/>
      <c r="M97" s="66"/>
      <c r="N97" s="66"/>
      <c r="O97" s="66"/>
      <c r="P97" s="66"/>
    </row>
    <row r="98" spans="2:16" x14ac:dyDescent="0.3">
      <c r="B98" s="62">
        <v>613</v>
      </c>
      <c r="C98" s="63" t="s">
        <v>74</v>
      </c>
      <c r="D98" s="64"/>
      <c r="E98" s="62">
        <v>130</v>
      </c>
      <c r="F98" s="62" t="s">
        <v>573</v>
      </c>
      <c r="G98" s="125"/>
      <c r="H98" s="62">
        <v>22</v>
      </c>
      <c r="I98" s="65">
        <f t="shared" si="3"/>
        <v>0</v>
      </c>
      <c r="J98" s="65">
        <f t="shared" si="4"/>
        <v>0</v>
      </c>
      <c r="K98" s="120">
        <f t="shared" si="5"/>
        <v>0</v>
      </c>
      <c r="L98" s="66"/>
      <c r="M98" s="66"/>
      <c r="N98" s="66"/>
      <c r="O98" s="66"/>
      <c r="P98" s="66"/>
    </row>
    <row r="99" spans="2:16" x14ac:dyDescent="0.3">
      <c r="B99" s="62">
        <v>614</v>
      </c>
      <c r="C99" s="63" t="s">
        <v>77</v>
      </c>
      <c r="D99" s="64"/>
      <c r="E99" s="62">
        <v>215</v>
      </c>
      <c r="F99" s="62" t="s">
        <v>573</v>
      </c>
      <c r="G99" s="125"/>
      <c r="H99" s="62">
        <v>22</v>
      </c>
      <c r="I99" s="65">
        <f t="shared" si="3"/>
        <v>0</v>
      </c>
      <c r="J99" s="65">
        <f t="shared" si="4"/>
        <v>0</v>
      </c>
      <c r="K99" s="120">
        <f t="shared" si="5"/>
        <v>0</v>
      </c>
      <c r="L99" s="66"/>
      <c r="M99" s="66"/>
      <c r="N99" s="66"/>
      <c r="O99" s="66"/>
      <c r="P99" s="66"/>
    </row>
    <row r="100" spans="2:16" x14ac:dyDescent="0.3">
      <c r="B100" s="62">
        <v>615</v>
      </c>
      <c r="C100" s="63" t="s">
        <v>78</v>
      </c>
      <c r="D100" s="64"/>
      <c r="E100" s="62">
        <v>85</v>
      </c>
      <c r="F100" s="62" t="s">
        <v>573</v>
      </c>
      <c r="G100" s="125"/>
      <c r="H100" s="62">
        <v>22</v>
      </c>
      <c r="I100" s="65">
        <f t="shared" si="3"/>
        <v>0</v>
      </c>
      <c r="J100" s="65">
        <f t="shared" si="4"/>
        <v>0</v>
      </c>
      <c r="K100" s="120">
        <f t="shared" si="5"/>
        <v>0</v>
      </c>
      <c r="L100" s="66"/>
      <c r="M100" s="66"/>
      <c r="N100" s="66"/>
      <c r="O100" s="66"/>
      <c r="P100" s="66"/>
    </row>
    <row r="101" spans="2:16" x14ac:dyDescent="0.3">
      <c r="B101" s="62">
        <v>616</v>
      </c>
      <c r="C101" s="63" t="s">
        <v>85</v>
      </c>
      <c r="D101" s="64"/>
      <c r="E101" s="62">
        <v>105</v>
      </c>
      <c r="F101" s="62" t="s">
        <v>573</v>
      </c>
      <c r="G101" s="125"/>
      <c r="H101" s="62">
        <v>22</v>
      </c>
      <c r="I101" s="65">
        <f t="shared" si="3"/>
        <v>0</v>
      </c>
      <c r="J101" s="65">
        <f t="shared" si="4"/>
        <v>0</v>
      </c>
      <c r="K101" s="120">
        <f t="shared" si="5"/>
        <v>0</v>
      </c>
      <c r="L101" s="66"/>
      <c r="M101" s="66"/>
      <c r="N101" s="66"/>
      <c r="O101" s="66"/>
      <c r="P101" s="66"/>
    </row>
    <row r="102" spans="2:16" x14ac:dyDescent="0.3">
      <c r="B102" s="62">
        <v>617</v>
      </c>
      <c r="C102" s="63" t="s">
        <v>86</v>
      </c>
      <c r="D102" s="64"/>
      <c r="E102" s="62">
        <v>100</v>
      </c>
      <c r="F102" s="62" t="s">
        <v>573</v>
      </c>
      <c r="G102" s="125"/>
      <c r="H102" s="62">
        <v>22</v>
      </c>
      <c r="I102" s="65">
        <f t="shared" si="3"/>
        <v>0</v>
      </c>
      <c r="J102" s="65">
        <f t="shared" si="4"/>
        <v>0</v>
      </c>
      <c r="K102" s="120">
        <f t="shared" si="5"/>
        <v>0</v>
      </c>
      <c r="L102" s="66"/>
      <c r="M102" s="66"/>
      <c r="N102" s="66"/>
      <c r="O102" s="66"/>
      <c r="P102" s="66"/>
    </row>
    <row r="103" spans="2:16" x14ac:dyDescent="0.3">
      <c r="B103" s="62">
        <v>618</v>
      </c>
      <c r="C103" s="63" t="s">
        <v>87</v>
      </c>
      <c r="D103" s="64"/>
      <c r="E103" s="62">
        <v>235</v>
      </c>
      <c r="F103" s="62" t="s">
        <v>573</v>
      </c>
      <c r="G103" s="125"/>
      <c r="H103" s="62">
        <v>22</v>
      </c>
      <c r="I103" s="65">
        <f t="shared" si="3"/>
        <v>0</v>
      </c>
      <c r="J103" s="65">
        <f t="shared" si="4"/>
        <v>0</v>
      </c>
      <c r="K103" s="120">
        <f t="shared" si="5"/>
        <v>0</v>
      </c>
      <c r="L103" s="66"/>
      <c r="M103" s="66"/>
      <c r="N103" s="66"/>
      <c r="O103" s="66"/>
      <c r="P103" s="66"/>
    </row>
    <row r="104" spans="2:16" x14ac:dyDescent="0.3">
      <c r="B104" s="62">
        <v>619</v>
      </c>
      <c r="C104" s="63" t="s">
        <v>88</v>
      </c>
      <c r="D104" s="64"/>
      <c r="E104" s="62">
        <v>85</v>
      </c>
      <c r="F104" s="62" t="s">
        <v>573</v>
      </c>
      <c r="G104" s="125"/>
      <c r="H104" s="62">
        <v>22</v>
      </c>
      <c r="I104" s="65">
        <f t="shared" si="3"/>
        <v>0</v>
      </c>
      <c r="J104" s="65">
        <f t="shared" si="4"/>
        <v>0</v>
      </c>
      <c r="K104" s="120">
        <f t="shared" si="5"/>
        <v>0</v>
      </c>
      <c r="L104" s="66"/>
      <c r="M104" s="66"/>
      <c r="N104" s="66"/>
      <c r="O104" s="66"/>
      <c r="P104" s="66"/>
    </row>
    <row r="105" spans="2:16" x14ac:dyDescent="0.3">
      <c r="B105" s="62">
        <v>620</v>
      </c>
      <c r="C105" s="63" t="s">
        <v>89</v>
      </c>
      <c r="D105" s="64"/>
      <c r="E105" s="62">
        <v>100</v>
      </c>
      <c r="F105" s="62" t="s">
        <v>573</v>
      </c>
      <c r="G105" s="125"/>
      <c r="H105" s="62">
        <v>22</v>
      </c>
      <c r="I105" s="65">
        <f t="shared" si="3"/>
        <v>0</v>
      </c>
      <c r="J105" s="65">
        <f t="shared" si="4"/>
        <v>0</v>
      </c>
      <c r="K105" s="120">
        <f t="shared" si="5"/>
        <v>0</v>
      </c>
      <c r="L105" s="66"/>
      <c r="M105" s="66"/>
      <c r="N105" s="66"/>
      <c r="O105" s="66"/>
      <c r="P105" s="66"/>
    </row>
    <row r="106" spans="2:16" x14ac:dyDescent="0.3">
      <c r="B106" s="62">
        <v>621</v>
      </c>
      <c r="C106" s="63" t="s">
        <v>90</v>
      </c>
      <c r="D106" s="64"/>
      <c r="E106" s="62">
        <v>190</v>
      </c>
      <c r="F106" s="62" t="s">
        <v>573</v>
      </c>
      <c r="G106" s="125"/>
      <c r="H106" s="62">
        <v>22</v>
      </c>
      <c r="I106" s="65">
        <f t="shared" si="3"/>
        <v>0</v>
      </c>
      <c r="J106" s="65">
        <f t="shared" si="4"/>
        <v>0</v>
      </c>
      <c r="K106" s="120">
        <f t="shared" si="5"/>
        <v>0</v>
      </c>
      <c r="L106" s="66"/>
      <c r="M106" s="66"/>
      <c r="N106" s="66"/>
      <c r="O106" s="66"/>
      <c r="P106" s="66"/>
    </row>
    <row r="107" spans="2:16" x14ac:dyDescent="0.3">
      <c r="B107" s="62">
        <v>622</v>
      </c>
      <c r="C107" s="63" t="s">
        <v>91</v>
      </c>
      <c r="D107" s="64"/>
      <c r="E107" s="62">
        <v>175</v>
      </c>
      <c r="F107" s="62" t="s">
        <v>573</v>
      </c>
      <c r="G107" s="125"/>
      <c r="H107" s="62">
        <v>22</v>
      </c>
      <c r="I107" s="65">
        <f t="shared" si="3"/>
        <v>0</v>
      </c>
      <c r="J107" s="65">
        <f t="shared" si="4"/>
        <v>0</v>
      </c>
      <c r="K107" s="120">
        <f t="shared" si="5"/>
        <v>0</v>
      </c>
      <c r="L107" s="66"/>
      <c r="M107" s="66"/>
      <c r="N107" s="66"/>
      <c r="O107" s="66"/>
      <c r="P107" s="66"/>
    </row>
    <row r="108" spans="2:16" x14ac:dyDescent="0.3">
      <c r="B108" s="62">
        <v>623</v>
      </c>
      <c r="C108" s="63" t="s">
        <v>92</v>
      </c>
      <c r="D108" s="64"/>
      <c r="E108" s="62">
        <v>100</v>
      </c>
      <c r="F108" s="62" t="s">
        <v>573</v>
      </c>
      <c r="G108" s="125"/>
      <c r="H108" s="62">
        <v>22</v>
      </c>
      <c r="I108" s="65">
        <f t="shared" si="3"/>
        <v>0</v>
      </c>
      <c r="J108" s="65">
        <f t="shared" si="4"/>
        <v>0</v>
      </c>
      <c r="K108" s="120">
        <f t="shared" si="5"/>
        <v>0</v>
      </c>
      <c r="L108" s="66"/>
      <c r="M108" s="66"/>
      <c r="N108" s="66"/>
      <c r="O108" s="66"/>
      <c r="P108" s="66"/>
    </row>
    <row r="109" spans="2:16" x14ac:dyDescent="0.3">
      <c r="B109" s="62">
        <v>624</v>
      </c>
      <c r="C109" s="63" t="s">
        <v>93</v>
      </c>
      <c r="D109" s="64"/>
      <c r="E109" s="62">
        <v>290</v>
      </c>
      <c r="F109" s="62" t="s">
        <v>573</v>
      </c>
      <c r="G109" s="125"/>
      <c r="H109" s="62">
        <v>22</v>
      </c>
      <c r="I109" s="65">
        <f t="shared" si="3"/>
        <v>0</v>
      </c>
      <c r="J109" s="65">
        <f t="shared" si="4"/>
        <v>0</v>
      </c>
      <c r="K109" s="120">
        <f t="shared" si="5"/>
        <v>0</v>
      </c>
      <c r="L109" s="66"/>
      <c r="M109" s="66"/>
      <c r="N109" s="66"/>
      <c r="O109" s="66"/>
      <c r="P109" s="66"/>
    </row>
    <row r="110" spans="2:16" x14ac:dyDescent="0.3">
      <c r="B110" s="62">
        <v>625</v>
      </c>
      <c r="C110" s="63" t="s">
        <v>97</v>
      </c>
      <c r="D110" s="64"/>
      <c r="E110" s="62">
        <v>95</v>
      </c>
      <c r="F110" s="62" t="s">
        <v>573</v>
      </c>
      <c r="G110" s="125"/>
      <c r="H110" s="62">
        <v>22</v>
      </c>
      <c r="I110" s="65">
        <f t="shared" si="3"/>
        <v>0</v>
      </c>
      <c r="J110" s="65">
        <f t="shared" si="4"/>
        <v>0</v>
      </c>
      <c r="K110" s="120">
        <f t="shared" si="5"/>
        <v>0</v>
      </c>
      <c r="L110" s="66"/>
      <c r="M110" s="66"/>
      <c r="N110" s="66"/>
      <c r="O110" s="66"/>
      <c r="P110" s="66"/>
    </row>
    <row r="111" spans="2:16" x14ac:dyDescent="0.3">
      <c r="B111" s="62">
        <v>626</v>
      </c>
      <c r="C111" s="63" t="s">
        <v>100</v>
      </c>
      <c r="D111" s="64"/>
      <c r="E111" s="62">
        <v>110</v>
      </c>
      <c r="F111" s="62" t="s">
        <v>573</v>
      </c>
      <c r="G111" s="125"/>
      <c r="H111" s="62">
        <v>22</v>
      </c>
      <c r="I111" s="65">
        <f t="shared" si="3"/>
        <v>0</v>
      </c>
      <c r="J111" s="65">
        <f t="shared" si="4"/>
        <v>0</v>
      </c>
      <c r="K111" s="120">
        <f t="shared" si="5"/>
        <v>0</v>
      </c>
      <c r="L111" s="66"/>
      <c r="M111" s="66"/>
      <c r="N111" s="66"/>
      <c r="O111" s="66"/>
      <c r="P111" s="66"/>
    </row>
    <row r="112" spans="2:16" x14ac:dyDescent="0.3">
      <c r="B112" s="62">
        <v>627</v>
      </c>
      <c r="C112" s="63" t="s">
        <v>101</v>
      </c>
      <c r="D112" s="64"/>
      <c r="E112" s="62">
        <v>85</v>
      </c>
      <c r="F112" s="62" t="s">
        <v>573</v>
      </c>
      <c r="G112" s="125"/>
      <c r="H112" s="62">
        <v>22</v>
      </c>
      <c r="I112" s="65">
        <f t="shared" si="3"/>
        <v>0</v>
      </c>
      <c r="J112" s="65">
        <f t="shared" si="4"/>
        <v>0</v>
      </c>
      <c r="K112" s="120">
        <f t="shared" si="5"/>
        <v>0</v>
      </c>
      <c r="L112" s="66"/>
      <c r="M112" s="66"/>
      <c r="N112" s="66"/>
      <c r="O112" s="66"/>
      <c r="P112" s="66"/>
    </row>
    <row r="113" spans="2:16" x14ac:dyDescent="0.3">
      <c r="B113" s="62">
        <v>628</v>
      </c>
      <c r="C113" s="63" t="s">
        <v>102</v>
      </c>
      <c r="D113" s="64"/>
      <c r="E113" s="62">
        <v>90</v>
      </c>
      <c r="F113" s="62" t="s">
        <v>573</v>
      </c>
      <c r="G113" s="125"/>
      <c r="H113" s="62">
        <v>22</v>
      </c>
      <c r="I113" s="65">
        <f t="shared" si="3"/>
        <v>0</v>
      </c>
      <c r="J113" s="65">
        <f t="shared" si="4"/>
        <v>0</v>
      </c>
      <c r="K113" s="120">
        <f t="shared" si="5"/>
        <v>0</v>
      </c>
      <c r="L113" s="66"/>
      <c r="M113" s="66"/>
      <c r="N113" s="66"/>
      <c r="O113" s="66"/>
      <c r="P113" s="66"/>
    </row>
    <row r="114" spans="2:16" x14ac:dyDescent="0.3">
      <c r="B114" s="62">
        <v>629</v>
      </c>
      <c r="C114" s="63" t="s">
        <v>103</v>
      </c>
      <c r="D114" s="64"/>
      <c r="E114" s="62">
        <v>90</v>
      </c>
      <c r="F114" s="62" t="s">
        <v>573</v>
      </c>
      <c r="G114" s="125"/>
      <c r="H114" s="62">
        <v>22</v>
      </c>
      <c r="I114" s="65">
        <f t="shared" si="3"/>
        <v>0</v>
      </c>
      <c r="J114" s="65">
        <f t="shared" si="4"/>
        <v>0</v>
      </c>
      <c r="K114" s="120">
        <f t="shared" si="5"/>
        <v>0</v>
      </c>
      <c r="L114" s="66"/>
      <c r="M114" s="66"/>
      <c r="N114" s="66"/>
      <c r="O114" s="66"/>
      <c r="P114" s="66"/>
    </row>
    <row r="115" spans="2:16" x14ac:dyDescent="0.3">
      <c r="B115" s="62">
        <v>630</v>
      </c>
      <c r="C115" s="63" t="s">
        <v>104</v>
      </c>
      <c r="D115" s="64"/>
      <c r="E115" s="62">
        <v>90</v>
      </c>
      <c r="F115" s="62" t="s">
        <v>573</v>
      </c>
      <c r="G115" s="125"/>
      <c r="H115" s="62">
        <v>22</v>
      </c>
      <c r="I115" s="65">
        <f t="shared" si="3"/>
        <v>0</v>
      </c>
      <c r="J115" s="65">
        <f t="shared" si="4"/>
        <v>0</v>
      </c>
      <c r="K115" s="120">
        <f t="shared" si="5"/>
        <v>0</v>
      </c>
      <c r="L115" s="66"/>
      <c r="M115" s="66"/>
      <c r="N115" s="66"/>
      <c r="O115" s="66"/>
      <c r="P115" s="66"/>
    </row>
    <row r="116" spans="2:16" x14ac:dyDescent="0.3">
      <c r="B116" s="62">
        <v>631</v>
      </c>
      <c r="C116" s="63" t="s">
        <v>105</v>
      </c>
      <c r="D116" s="64"/>
      <c r="E116" s="62">
        <v>5</v>
      </c>
      <c r="F116" s="62" t="s">
        <v>573</v>
      </c>
      <c r="G116" s="125"/>
      <c r="H116" s="62">
        <v>22</v>
      </c>
      <c r="I116" s="65">
        <f t="shared" si="3"/>
        <v>0</v>
      </c>
      <c r="J116" s="65">
        <f t="shared" si="4"/>
        <v>0</v>
      </c>
      <c r="K116" s="120">
        <f t="shared" si="5"/>
        <v>0</v>
      </c>
      <c r="L116" s="66"/>
      <c r="M116" s="66"/>
      <c r="N116" s="66"/>
      <c r="O116" s="66"/>
      <c r="P116" s="66"/>
    </row>
    <row r="117" spans="2:16" x14ac:dyDescent="0.3">
      <c r="B117" s="62">
        <v>632</v>
      </c>
      <c r="C117" s="63" t="s">
        <v>841</v>
      </c>
      <c r="D117" s="64"/>
      <c r="E117" s="62">
        <v>1320</v>
      </c>
      <c r="F117" s="62" t="s">
        <v>573</v>
      </c>
      <c r="G117" s="125"/>
      <c r="H117" s="62">
        <v>22</v>
      </c>
      <c r="I117" s="65">
        <f t="shared" si="3"/>
        <v>0</v>
      </c>
      <c r="J117" s="65">
        <f t="shared" si="4"/>
        <v>0</v>
      </c>
      <c r="K117" s="120">
        <f t="shared" si="5"/>
        <v>0</v>
      </c>
      <c r="L117" s="66"/>
      <c r="M117" s="66"/>
      <c r="N117" s="66"/>
      <c r="O117" s="66"/>
      <c r="P117" s="66"/>
    </row>
    <row r="118" spans="2:16" x14ac:dyDescent="0.3">
      <c r="B118" s="62">
        <v>633</v>
      </c>
      <c r="C118" s="63" t="s">
        <v>106</v>
      </c>
      <c r="D118" s="64"/>
      <c r="E118" s="62">
        <v>120</v>
      </c>
      <c r="F118" s="62" t="s">
        <v>573</v>
      </c>
      <c r="G118" s="125"/>
      <c r="H118" s="62">
        <v>22</v>
      </c>
      <c r="I118" s="65">
        <f t="shared" si="3"/>
        <v>0</v>
      </c>
      <c r="J118" s="65">
        <f t="shared" si="4"/>
        <v>0</v>
      </c>
      <c r="K118" s="120">
        <f t="shared" si="5"/>
        <v>0</v>
      </c>
      <c r="L118" s="66"/>
      <c r="M118" s="66"/>
      <c r="N118" s="66"/>
      <c r="O118" s="66"/>
      <c r="P118" s="66"/>
    </row>
    <row r="119" spans="2:16" x14ac:dyDescent="0.3">
      <c r="B119" s="62">
        <v>634</v>
      </c>
      <c r="C119" s="63" t="s">
        <v>107</v>
      </c>
      <c r="D119" s="64"/>
      <c r="E119" s="62">
        <v>3670</v>
      </c>
      <c r="F119" s="62" t="s">
        <v>573</v>
      </c>
      <c r="G119" s="125"/>
      <c r="H119" s="62">
        <v>22</v>
      </c>
      <c r="I119" s="65">
        <f t="shared" si="3"/>
        <v>0</v>
      </c>
      <c r="J119" s="65">
        <f t="shared" si="4"/>
        <v>0</v>
      </c>
      <c r="K119" s="120">
        <f t="shared" si="5"/>
        <v>0</v>
      </c>
      <c r="L119" s="66"/>
      <c r="M119" s="66"/>
      <c r="N119" s="66"/>
      <c r="O119" s="66"/>
      <c r="P119" s="66"/>
    </row>
    <row r="120" spans="2:16" x14ac:dyDescent="0.3">
      <c r="B120" s="62">
        <v>635</v>
      </c>
      <c r="C120" s="63" t="s">
        <v>108</v>
      </c>
      <c r="D120" s="64"/>
      <c r="E120" s="62">
        <v>3700</v>
      </c>
      <c r="F120" s="62" t="s">
        <v>573</v>
      </c>
      <c r="G120" s="125"/>
      <c r="H120" s="62">
        <v>22</v>
      </c>
      <c r="I120" s="65">
        <f t="shared" si="3"/>
        <v>0</v>
      </c>
      <c r="J120" s="65">
        <f t="shared" si="4"/>
        <v>0</v>
      </c>
      <c r="K120" s="120">
        <f t="shared" si="5"/>
        <v>0</v>
      </c>
      <c r="L120" s="66"/>
      <c r="M120" s="66"/>
      <c r="N120" s="66"/>
      <c r="O120" s="66"/>
      <c r="P120" s="66"/>
    </row>
    <row r="121" spans="2:16" x14ac:dyDescent="0.3">
      <c r="B121" s="62">
        <v>636</v>
      </c>
      <c r="C121" s="63" t="s">
        <v>109</v>
      </c>
      <c r="D121" s="64"/>
      <c r="E121" s="62">
        <v>3650</v>
      </c>
      <c r="F121" s="62" t="s">
        <v>573</v>
      </c>
      <c r="G121" s="125"/>
      <c r="H121" s="62">
        <v>22</v>
      </c>
      <c r="I121" s="65">
        <f t="shared" si="3"/>
        <v>0</v>
      </c>
      <c r="J121" s="65">
        <f t="shared" si="4"/>
        <v>0</v>
      </c>
      <c r="K121" s="120">
        <f t="shared" si="5"/>
        <v>0</v>
      </c>
      <c r="L121" s="66"/>
      <c r="M121" s="66"/>
      <c r="N121" s="66"/>
      <c r="O121" s="66"/>
      <c r="P121" s="66"/>
    </row>
    <row r="122" spans="2:16" ht="22.8" x14ac:dyDescent="0.3">
      <c r="B122" s="62">
        <v>637</v>
      </c>
      <c r="C122" s="63" t="s">
        <v>624</v>
      </c>
      <c r="D122" s="64"/>
      <c r="E122" s="62">
        <v>2700</v>
      </c>
      <c r="F122" s="62" t="s">
        <v>573</v>
      </c>
      <c r="G122" s="125"/>
      <c r="H122" s="62">
        <v>22</v>
      </c>
      <c r="I122" s="65">
        <f t="shared" si="3"/>
        <v>0</v>
      </c>
      <c r="J122" s="65">
        <f t="shared" si="4"/>
        <v>0</v>
      </c>
      <c r="K122" s="120">
        <f t="shared" si="5"/>
        <v>0</v>
      </c>
      <c r="L122" s="66"/>
      <c r="M122" s="66"/>
      <c r="N122" s="66"/>
      <c r="O122" s="66"/>
      <c r="P122" s="66"/>
    </row>
    <row r="123" spans="2:16" ht="22.8" x14ac:dyDescent="0.3">
      <c r="B123" s="62">
        <v>638</v>
      </c>
      <c r="C123" s="63" t="s">
        <v>626</v>
      </c>
      <c r="D123" s="64"/>
      <c r="E123" s="62">
        <v>2620</v>
      </c>
      <c r="F123" s="62" t="s">
        <v>573</v>
      </c>
      <c r="G123" s="125"/>
      <c r="H123" s="62">
        <v>22</v>
      </c>
      <c r="I123" s="65">
        <f t="shared" si="3"/>
        <v>0</v>
      </c>
      <c r="J123" s="65">
        <f t="shared" si="4"/>
        <v>0</v>
      </c>
      <c r="K123" s="120">
        <f t="shared" si="5"/>
        <v>0</v>
      </c>
      <c r="L123" s="66"/>
      <c r="M123" s="66"/>
      <c r="N123" s="66"/>
      <c r="O123" s="66"/>
      <c r="P123" s="66"/>
    </row>
    <row r="124" spans="2:16" ht="22.8" x14ac:dyDescent="0.3">
      <c r="B124" s="62">
        <v>639</v>
      </c>
      <c r="C124" s="63" t="s">
        <v>627</v>
      </c>
      <c r="D124" s="64"/>
      <c r="E124" s="62">
        <v>2740</v>
      </c>
      <c r="F124" s="62" t="s">
        <v>573</v>
      </c>
      <c r="G124" s="125"/>
      <c r="H124" s="62">
        <v>22</v>
      </c>
      <c r="I124" s="65">
        <f t="shared" si="3"/>
        <v>0</v>
      </c>
      <c r="J124" s="65">
        <f t="shared" si="4"/>
        <v>0</v>
      </c>
      <c r="K124" s="120">
        <f t="shared" si="5"/>
        <v>0</v>
      </c>
      <c r="L124" s="66"/>
      <c r="M124" s="66"/>
      <c r="N124" s="66"/>
      <c r="O124" s="66"/>
      <c r="P124" s="66"/>
    </row>
    <row r="125" spans="2:16" ht="22.8" x14ac:dyDescent="0.3">
      <c r="B125" s="62">
        <v>640</v>
      </c>
      <c r="C125" s="63" t="s">
        <v>628</v>
      </c>
      <c r="D125" s="64"/>
      <c r="E125" s="62">
        <v>2640</v>
      </c>
      <c r="F125" s="62" t="s">
        <v>573</v>
      </c>
      <c r="G125" s="125"/>
      <c r="H125" s="62">
        <v>22</v>
      </c>
      <c r="I125" s="65">
        <f t="shared" si="3"/>
        <v>0</v>
      </c>
      <c r="J125" s="65">
        <f t="shared" si="4"/>
        <v>0</v>
      </c>
      <c r="K125" s="120">
        <f t="shared" si="5"/>
        <v>0</v>
      </c>
      <c r="L125" s="66"/>
      <c r="M125" s="66"/>
      <c r="N125" s="66"/>
      <c r="O125" s="66"/>
      <c r="P125" s="66"/>
    </row>
    <row r="126" spans="2:16" ht="22.8" x14ac:dyDescent="0.3">
      <c r="B126" s="62">
        <v>641</v>
      </c>
      <c r="C126" s="63" t="s">
        <v>631</v>
      </c>
      <c r="D126" s="64"/>
      <c r="E126" s="62">
        <v>2560</v>
      </c>
      <c r="F126" s="62" t="s">
        <v>573</v>
      </c>
      <c r="G126" s="125"/>
      <c r="H126" s="62">
        <v>22</v>
      </c>
      <c r="I126" s="65">
        <f t="shared" si="3"/>
        <v>0</v>
      </c>
      <c r="J126" s="65">
        <f t="shared" si="4"/>
        <v>0</v>
      </c>
      <c r="K126" s="120">
        <f t="shared" si="5"/>
        <v>0</v>
      </c>
      <c r="L126" s="66"/>
      <c r="M126" s="66"/>
      <c r="N126" s="66"/>
      <c r="O126" s="66"/>
      <c r="P126" s="66"/>
    </row>
    <row r="127" spans="2:16" x14ac:dyDescent="0.3">
      <c r="B127" s="62">
        <v>642</v>
      </c>
      <c r="C127" s="63" t="s">
        <v>110</v>
      </c>
      <c r="D127" s="64"/>
      <c r="E127" s="62">
        <v>1770</v>
      </c>
      <c r="F127" s="62" t="s">
        <v>573</v>
      </c>
      <c r="G127" s="125"/>
      <c r="H127" s="62">
        <v>22</v>
      </c>
      <c r="I127" s="65">
        <f t="shared" si="3"/>
        <v>0</v>
      </c>
      <c r="J127" s="65">
        <f t="shared" si="4"/>
        <v>0</v>
      </c>
      <c r="K127" s="120">
        <f t="shared" si="5"/>
        <v>0</v>
      </c>
      <c r="L127" s="66"/>
      <c r="M127" s="66"/>
      <c r="N127" s="66"/>
      <c r="O127" s="66"/>
      <c r="P127" s="66"/>
    </row>
    <row r="128" spans="2:16" x14ac:dyDescent="0.3">
      <c r="B128" s="62">
        <v>643</v>
      </c>
      <c r="C128" s="63" t="s">
        <v>111</v>
      </c>
      <c r="D128" s="64"/>
      <c r="E128" s="62">
        <v>1770</v>
      </c>
      <c r="F128" s="62" t="s">
        <v>573</v>
      </c>
      <c r="G128" s="125"/>
      <c r="H128" s="62">
        <v>22</v>
      </c>
      <c r="I128" s="65">
        <f t="shared" si="3"/>
        <v>0</v>
      </c>
      <c r="J128" s="65">
        <f t="shared" si="4"/>
        <v>0</v>
      </c>
      <c r="K128" s="120">
        <f t="shared" si="5"/>
        <v>0</v>
      </c>
      <c r="L128" s="66"/>
      <c r="M128" s="66"/>
      <c r="N128" s="66"/>
      <c r="O128" s="66"/>
      <c r="P128" s="66"/>
    </row>
    <row r="129" spans="2:16" x14ac:dyDescent="0.3">
      <c r="B129" s="62">
        <v>644</v>
      </c>
      <c r="C129" s="63" t="s">
        <v>112</v>
      </c>
      <c r="D129" s="64"/>
      <c r="E129" s="62">
        <v>1550</v>
      </c>
      <c r="F129" s="62" t="s">
        <v>573</v>
      </c>
      <c r="G129" s="125"/>
      <c r="H129" s="62">
        <v>22</v>
      </c>
      <c r="I129" s="65">
        <f t="shared" si="3"/>
        <v>0</v>
      </c>
      <c r="J129" s="65">
        <f t="shared" si="4"/>
        <v>0</v>
      </c>
      <c r="K129" s="120">
        <f t="shared" si="5"/>
        <v>0</v>
      </c>
      <c r="L129" s="66"/>
      <c r="M129" s="66"/>
      <c r="N129" s="66"/>
      <c r="O129" s="66"/>
      <c r="P129" s="66"/>
    </row>
    <row r="130" spans="2:16" x14ac:dyDescent="0.3">
      <c r="B130" s="62">
        <v>645</v>
      </c>
      <c r="C130" s="63" t="s">
        <v>114</v>
      </c>
      <c r="D130" s="64"/>
      <c r="E130" s="62">
        <v>1380</v>
      </c>
      <c r="F130" s="62" t="s">
        <v>573</v>
      </c>
      <c r="G130" s="125"/>
      <c r="H130" s="62">
        <v>22</v>
      </c>
      <c r="I130" s="65">
        <f t="shared" si="3"/>
        <v>0</v>
      </c>
      <c r="J130" s="65">
        <f t="shared" si="4"/>
        <v>0</v>
      </c>
      <c r="K130" s="120">
        <f t="shared" si="5"/>
        <v>0</v>
      </c>
      <c r="L130" s="66"/>
      <c r="M130" s="66"/>
      <c r="N130" s="66"/>
      <c r="O130" s="66"/>
      <c r="P130" s="66"/>
    </row>
    <row r="131" spans="2:16" x14ac:dyDescent="0.3">
      <c r="B131" s="62">
        <v>646</v>
      </c>
      <c r="C131" s="63" t="s">
        <v>115</v>
      </c>
      <c r="D131" s="64"/>
      <c r="E131" s="62">
        <v>1120</v>
      </c>
      <c r="F131" s="62" t="s">
        <v>573</v>
      </c>
      <c r="G131" s="125"/>
      <c r="H131" s="62">
        <v>22</v>
      </c>
      <c r="I131" s="65">
        <f t="shared" si="3"/>
        <v>0</v>
      </c>
      <c r="J131" s="65">
        <f t="shared" si="4"/>
        <v>0</v>
      </c>
      <c r="K131" s="120">
        <f t="shared" si="5"/>
        <v>0</v>
      </c>
      <c r="L131" s="66"/>
      <c r="M131" s="66"/>
      <c r="N131" s="66"/>
      <c r="O131" s="66"/>
      <c r="P131" s="66"/>
    </row>
    <row r="132" spans="2:16" x14ac:dyDescent="0.3">
      <c r="B132" s="62">
        <v>647</v>
      </c>
      <c r="C132" s="63" t="s">
        <v>116</v>
      </c>
      <c r="D132" s="64"/>
      <c r="E132" s="62">
        <v>1100</v>
      </c>
      <c r="F132" s="62" t="s">
        <v>573</v>
      </c>
      <c r="G132" s="125"/>
      <c r="H132" s="62">
        <v>22</v>
      </c>
      <c r="I132" s="65">
        <f t="shared" si="3"/>
        <v>0</v>
      </c>
      <c r="J132" s="65">
        <f t="shared" si="4"/>
        <v>0</v>
      </c>
      <c r="K132" s="120">
        <f t="shared" si="5"/>
        <v>0</v>
      </c>
      <c r="L132" s="66"/>
      <c r="M132" s="66"/>
      <c r="N132" s="66"/>
      <c r="O132" s="66"/>
      <c r="P132" s="66"/>
    </row>
    <row r="133" spans="2:16" x14ac:dyDescent="0.3">
      <c r="B133" s="62">
        <v>648</v>
      </c>
      <c r="C133" s="63" t="s">
        <v>117</v>
      </c>
      <c r="D133" s="64"/>
      <c r="E133" s="62">
        <v>1140</v>
      </c>
      <c r="F133" s="62" t="s">
        <v>573</v>
      </c>
      <c r="G133" s="125"/>
      <c r="H133" s="62">
        <v>22</v>
      </c>
      <c r="I133" s="65">
        <f t="shared" si="3"/>
        <v>0</v>
      </c>
      <c r="J133" s="65">
        <f t="shared" si="4"/>
        <v>0</v>
      </c>
      <c r="K133" s="120">
        <f t="shared" si="5"/>
        <v>0</v>
      </c>
      <c r="L133" s="66"/>
      <c r="M133" s="66"/>
      <c r="N133" s="66"/>
      <c r="O133" s="66"/>
      <c r="P133" s="66"/>
    </row>
    <row r="134" spans="2:16" x14ac:dyDescent="0.3">
      <c r="B134" s="62">
        <v>649</v>
      </c>
      <c r="C134" s="63" t="s">
        <v>118</v>
      </c>
      <c r="D134" s="64"/>
      <c r="E134" s="62">
        <v>1100</v>
      </c>
      <c r="F134" s="62" t="s">
        <v>573</v>
      </c>
      <c r="G134" s="125"/>
      <c r="H134" s="62">
        <v>22</v>
      </c>
      <c r="I134" s="65">
        <f t="shared" si="3"/>
        <v>0</v>
      </c>
      <c r="J134" s="65">
        <f t="shared" si="4"/>
        <v>0</v>
      </c>
      <c r="K134" s="120">
        <f t="shared" si="5"/>
        <v>0</v>
      </c>
      <c r="L134" s="66"/>
      <c r="M134" s="66"/>
      <c r="N134" s="66"/>
      <c r="O134" s="66"/>
      <c r="P134" s="66"/>
    </row>
    <row r="135" spans="2:16" x14ac:dyDescent="0.3">
      <c r="B135" s="62">
        <v>650</v>
      </c>
      <c r="C135" s="63" t="s">
        <v>122</v>
      </c>
      <c r="D135" s="64"/>
      <c r="E135" s="62">
        <v>40</v>
      </c>
      <c r="F135" s="62" t="s">
        <v>573</v>
      </c>
      <c r="G135" s="125"/>
      <c r="H135" s="62">
        <v>22</v>
      </c>
      <c r="I135" s="65">
        <f t="shared" si="3"/>
        <v>0</v>
      </c>
      <c r="J135" s="65">
        <f t="shared" si="4"/>
        <v>0</v>
      </c>
      <c r="K135" s="120">
        <f t="shared" si="5"/>
        <v>0</v>
      </c>
      <c r="L135" s="66"/>
      <c r="M135" s="66"/>
      <c r="N135" s="66"/>
      <c r="O135" s="66"/>
      <c r="P135" s="66"/>
    </row>
    <row r="136" spans="2:16" x14ac:dyDescent="0.3">
      <c r="B136" s="62">
        <v>651</v>
      </c>
      <c r="C136" s="63" t="s">
        <v>127</v>
      </c>
      <c r="D136" s="64"/>
      <c r="E136" s="62">
        <v>430</v>
      </c>
      <c r="F136" s="62" t="s">
        <v>573</v>
      </c>
      <c r="G136" s="125"/>
      <c r="H136" s="62">
        <v>22</v>
      </c>
      <c r="I136" s="65">
        <f t="shared" si="3"/>
        <v>0</v>
      </c>
      <c r="J136" s="65">
        <f t="shared" si="4"/>
        <v>0</v>
      </c>
      <c r="K136" s="120">
        <f t="shared" si="5"/>
        <v>0</v>
      </c>
      <c r="L136" s="66"/>
      <c r="M136" s="66"/>
      <c r="N136" s="66"/>
      <c r="O136" s="66"/>
      <c r="P136" s="66"/>
    </row>
    <row r="137" spans="2:16" x14ac:dyDescent="0.3">
      <c r="B137" s="62">
        <v>652</v>
      </c>
      <c r="C137" s="63" t="s">
        <v>140</v>
      </c>
      <c r="D137" s="64"/>
      <c r="E137" s="62">
        <v>860</v>
      </c>
      <c r="F137" s="62" t="s">
        <v>573</v>
      </c>
      <c r="G137" s="125"/>
      <c r="H137" s="62">
        <v>22</v>
      </c>
      <c r="I137" s="65">
        <f t="shared" ref="I137:I200" si="6">G137*H137/100</f>
        <v>0</v>
      </c>
      <c r="J137" s="65">
        <f t="shared" ref="J137:J200" si="7">G137+I137</f>
        <v>0</v>
      </c>
      <c r="K137" s="120">
        <f t="shared" ref="K137:K200" si="8">E137*J137</f>
        <v>0</v>
      </c>
      <c r="L137" s="66"/>
      <c r="M137" s="66"/>
      <c r="N137" s="66"/>
      <c r="O137" s="66"/>
      <c r="P137" s="66"/>
    </row>
    <row r="138" spans="2:16" x14ac:dyDescent="0.3">
      <c r="B138" s="62">
        <v>653</v>
      </c>
      <c r="C138" s="63" t="s">
        <v>141</v>
      </c>
      <c r="D138" s="64"/>
      <c r="E138" s="62">
        <v>2900</v>
      </c>
      <c r="F138" s="62" t="s">
        <v>573</v>
      </c>
      <c r="G138" s="125"/>
      <c r="H138" s="62">
        <v>22</v>
      </c>
      <c r="I138" s="65">
        <f t="shared" si="6"/>
        <v>0</v>
      </c>
      <c r="J138" s="65">
        <f t="shared" si="7"/>
        <v>0</v>
      </c>
      <c r="K138" s="120">
        <f t="shared" si="8"/>
        <v>0</v>
      </c>
      <c r="L138" s="66"/>
      <c r="M138" s="66"/>
      <c r="N138" s="66"/>
      <c r="O138" s="66"/>
      <c r="P138" s="66"/>
    </row>
    <row r="139" spans="2:16" x14ac:dyDescent="0.3">
      <c r="B139" s="62">
        <v>654</v>
      </c>
      <c r="C139" s="63" t="s">
        <v>144</v>
      </c>
      <c r="D139" s="64"/>
      <c r="E139" s="62">
        <v>780</v>
      </c>
      <c r="F139" s="62" t="s">
        <v>573</v>
      </c>
      <c r="G139" s="125"/>
      <c r="H139" s="62">
        <v>22</v>
      </c>
      <c r="I139" s="65">
        <f t="shared" si="6"/>
        <v>0</v>
      </c>
      <c r="J139" s="65">
        <f t="shared" si="7"/>
        <v>0</v>
      </c>
      <c r="K139" s="120">
        <f t="shared" si="8"/>
        <v>0</v>
      </c>
      <c r="L139" s="66"/>
      <c r="M139" s="66"/>
      <c r="N139" s="66"/>
      <c r="O139" s="66"/>
      <c r="P139" s="66"/>
    </row>
    <row r="140" spans="2:16" x14ac:dyDescent="0.3">
      <c r="B140" s="62">
        <v>655</v>
      </c>
      <c r="C140" s="63" t="s">
        <v>778</v>
      </c>
      <c r="D140" s="64"/>
      <c r="E140" s="62">
        <v>510</v>
      </c>
      <c r="F140" s="62" t="s">
        <v>573</v>
      </c>
      <c r="G140" s="125"/>
      <c r="H140" s="62">
        <v>22</v>
      </c>
      <c r="I140" s="65">
        <f t="shared" si="6"/>
        <v>0</v>
      </c>
      <c r="J140" s="65">
        <f t="shared" si="7"/>
        <v>0</v>
      </c>
      <c r="K140" s="120">
        <f t="shared" si="8"/>
        <v>0</v>
      </c>
      <c r="L140" s="66"/>
      <c r="M140" s="66"/>
      <c r="N140" s="66"/>
      <c r="O140" s="66"/>
      <c r="P140" s="66"/>
    </row>
    <row r="141" spans="2:16" x14ac:dyDescent="0.3">
      <c r="B141" s="62">
        <v>656</v>
      </c>
      <c r="C141" s="63" t="s">
        <v>149</v>
      </c>
      <c r="D141" s="64"/>
      <c r="E141" s="62">
        <v>370</v>
      </c>
      <c r="F141" s="62" t="s">
        <v>573</v>
      </c>
      <c r="G141" s="125"/>
      <c r="H141" s="62">
        <v>22</v>
      </c>
      <c r="I141" s="65">
        <f t="shared" si="6"/>
        <v>0</v>
      </c>
      <c r="J141" s="65">
        <f t="shared" si="7"/>
        <v>0</v>
      </c>
      <c r="K141" s="120">
        <f t="shared" si="8"/>
        <v>0</v>
      </c>
      <c r="L141" s="66"/>
      <c r="M141" s="66"/>
      <c r="N141" s="66"/>
      <c r="O141" s="66"/>
      <c r="P141" s="66"/>
    </row>
    <row r="142" spans="2:16" x14ac:dyDescent="0.3">
      <c r="B142" s="62">
        <v>657</v>
      </c>
      <c r="C142" s="63" t="s">
        <v>150</v>
      </c>
      <c r="D142" s="64"/>
      <c r="E142" s="62">
        <v>360</v>
      </c>
      <c r="F142" s="62" t="s">
        <v>573</v>
      </c>
      <c r="G142" s="125"/>
      <c r="H142" s="62">
        <v>22</v>
      </c>
      <c r="I142" s="65">
        <f t="shared" si="6"/>
        <v>0</v>
      </c>
      <c r="J142" s="65">
        <f t="shared" si="7"/>
        <v>0</v>
      </c>
      <c r="K142" s="120">
        <f t="shared" si="8"/>
        <v>0</v>
      </c>
      <c r="L142" s="66"/>
      <c r="M142" s="66"/>
      <c r="N142" s="66"/>
      <c r="O142" s="66"/>
      <c r="P142" s="66"/>
    </row>
    <row r="143" spans="2:16" x14ac:dyDescent="0.3">
      <c r="B143" s="62">
        <v>658</v>
      </c>
      <c r="C143" s="63" t="s">
        <v>960</v>
      </c>
      <c r="D143" s="64"/>
      <c r="E143" s="62">
        <v>1890</v>
      </c>
      <c r="F143" s="62" t="s">
        <v>573</v>
      </c>
      <c r="G143" s="125"/>
      <c r="H143" s="62">
        <v>22</v>
      </c>
      <c r="I143" s="65">
        <f t="shared" si="6"/>
        <v>0</v>
      </c>
      <c r="J143" s="65">
        <f t="shared" si="7"/>
        <v>0</v>
      </c>
      <c r="K143" s="120">
        <f t="shared" si="8"/>
        <v>0</v>
      </c>
      <c r="L143" s="66"/>
      <c r="M143" s="66"/>
      <c r="N143" s="66"/>
      <c r="O143" s="66"/>
      <c r="P143" s="66"/>
    </row>
    <row r="144" spans="2:16" x14ac:dyDescent="0.3">
      <c r="B144" s="62">
        <v>659</v>
      </c>
      <c r="C144" s="63" t="s">
        <v>961</v>
      </c>
      <c r="D144" s="64"/>
      <c r="E144" s="62">
        <v>7670</v>
      </c>
      <c r="F144" s="62" t="s">
        <v>573</v>
      </c>
      <c r="G144" s="125"/>
      <c r="H144" s="62">
        <v>22</v>
      </c>
      <c r="I144" s="65">
        <f t="shared" si="6"/>
        <v>0</v>
      </c>
      <c r="J144" s="65">
        <f t="shared" si="7"/>
        <v>0</v>
      </c>
      <c r="K144" s="120">
        <f t="shared" si="8"/>
        <v>0</v>
      </c>
      <c r="L144" s="66"/>
      <c r="M144" s="66"/>
      <c r="N144" s="66"/>
      <c r="O144" s="66"/>
      <c r="P144" s="66"/>
    </row>
    <row r="145" spans="2:16" x14ac:dyDescent="0.3">
      <c r="B145" s="62">
        <v>660</v>
      </c>
      <c r="C145" s="63" t="s">
        <v>157</v>
      </c>
      <c r="D145" s="64"/>
      <c r="E145" s="62">
        <v>27050</v>
      </c>
      <c r="F145" s="62" t="s">
        <v>573</v>
      </c>
      <c r="G145" s="125"/>
      <c r="H145" s="62">
        <v>22</v>
      </c>
      <c r="I145" s="65">
        <f t="shared" si="6"/>
        <v>0</v>
      </c>
      <c r="J145" s="65">
        <f t="shared" si="7"/>
        <v>0</v>
      </c>
      <c r="K145" s="120">
        <f t="shared" si="8"/>
        <v>0</v>
      </c>
      <c r="L145" s="66"/>
      <c r="M145" s="66"/>
      <c r="N145" s="66"/>
      <c r="O145" s="66"/>
      <c r="P145" s="66"/>
    </row>
    <row r="146" spans="2:16" x14ac:dyDescent="0.3">
      <c r="B146" s="62">
        <v>661</v>
      </c>
      <c r="C146" s="63" t="s">
        <v>577</v>
      </c>
      <c r="D146" s="64"/>
      <c r="E146" s="62">
        <v>4820</v>
      </c>
      <c r="F146" s="62" t="s">
        <v>573</v>
      </c>
      <c r="G146" s="125"/>
      <c r="H146" s="62">
        <v>22</v>
      </c>
      <c r="I146" s="65">
        <f t="shared" si="6"/>
        <v>0</v>
      </c>
      <c r="J146" s="65">
        <f t="shared" si="7"/>
        <v>0</v>
      </c>
      <c r="K146" s="120">
        <f t="shared" si="8"/>
        <v>0</v>
      </c>
      <c r="L146" s="66"/>
      <c r="M146" s="66"/>
      <c r="N146" s="66"/>
      <c r="O146" s="66"/>
      <c r="P146" s="66"/>
    </row>
    <row r="147" spans="2:16" x14ac:dyDescent="0.3">
      <c r="B147" s="62">
        <v>662</v>
      </c>
      <c r="C147" s="63" t="s">
        <v>722</v>
      </c>
      <c r="D147" s="64"/>
      <c r="E147" s="62">
        <v>9815</v>
      </c>
      <c r="F147" s="62" t="s">
        <v>573</v>
      </c>
      <c r="G147" s="125"/>
      <c r="H147" s="62">
        <v>22</v>
      </c>
      <c r="I147" s="65">
        <f t="shared" si="6"/>
        <v>0</v>
      </c>
      <c r="J147" s="65">
        <f t="shared" si="7"/>
        <v>0</v>
      </c>
      <c r="K147" s="120">
        <f t="shared" si="8"/>
        <v>0</v>
      </c>
      <c r="L147" s="66"/>
      <c r="M147" s="66"/>
      <c r="N147" s="66"/>
      <c r="O147" s="66"/>
      <c r="P147" s="66"/>
    </row>
    <row r="148" spans="2:16" x14ac:dyDescent="0.3">
      <c r="B148" s="62">
        <v>663</v>
      </c>
      <c r="C148" s="63" t="s">
        <v>164</v>
      </c>
      <c r="D148" s="64"/>
      <c r="E148" s="62">
        <v>2625</v>
      </c>
      <c r="F148" s="62" t="s">
        <v>573</v>
      </c>
      <c r="G148" s="125"/>
      <c r="H148" s="62">
        <v>22</v>
      </c>
      <c r="I148" s="65">
        <f t="shared" si="6"/>
        <v>0</v>
      </c>
      <c r="J148" s="65">
        <f t="shared" si="7"/>
        <v>0</v>
      </c>
      <c r="K148" s="120">
        <f t="shared" si="8"/>
        <v>0</v>
      </c>
      <c r="L148" s="66"/>
      <c r="M148" s="66"/>
      <c r="N148" s="66"/>
      <c r="O148" s="66"/>
      <c r="P148" s="66"/>
    </row>
    <row r="149" spans="2:16" x14ac:dyDescent="0.3">
      <c r="B149" s="62">
        <v>664</v>
      </c>
      <c r="C149" s="63" t="s">
        <v>170</v>
      </c>
      <c r="D149" s="64"/>
      <c r="E149" s="62">
        <v>1320</v>
      </c>
      <c r="F149" s="62" t="s">
        <v>573</v>
      </c>
      <c r="G149" s="125"/>
      <c r="H149" s="62">
        <v>22</v>
      </c>
      <c r="I149" s="65">
        <f t="shared" si="6"/>
        <v>0</v>
      </c>
      <c r="J149" s="65">
        <f t="shared" si="7"/>
        <v>0</v>
      </c>
      <c r="K149" s="120">
        <f t="shared" si="8"/>
        <v>0</v>
      </c>
      <c r="L149" s="66"/>
      <c r="M149" s="66"/>
      <c r="N149" s="66"/>
      <c r="O149" s="66"/>
      <c r="P149" s="66"/>
    </row>
    <row r="150" spans="2:16" x14ac:dyDescent="0.3">
      <c r="B150" s="62">
        <v>665</v>
      </c>
      <c r="C150" s="63" t="s">
        <v>174</v>
      </c>
      <c r="D150" s="64"/>
      <c r="E150" s="62">
        <v>1820</v>
      </c>
      <c r="F150" s="62" t="s">
        <v>573</v>
      </c>
      <c r="G150" s="125"/>
      <c r="H150" s="62">
        <v>22</v>
      </c>
      <c r="I150" s="65">
        <f t="shared" si="6"/>
        <v>0</v>
      </c>
      <c r="J150" s="65">
        <f t="shared" si="7"/>
        <v>0</v>
      </c>
      <c r="K150" s="120">
        <f t="shared" si="8"/>
        <v>0</v>
      </c>
      <c r="L150" s="66"/>
      <c r="M150" s="66"/>
      <c r="N150" s="66"/>
      <c r="O150" s="66"/>
      <c r="P150" s="66"/>
    </row>
    <row r="151" spans="2:16" x14ac:dyDescent="0.3">
      <c r="B151" s="62">
        <v>666</v>
      </c>
      <c r="C151" s="63" t="s">
        <v>957</v>
      </c>
      <c r="D151" s="64"/>
      <c r="E151" s="62">
        <v>35</v>
      </c>
      <c r="F151" s="62" t="s">
        <v>573</v>
      </c>
      <c r="G151" s="125"/>
      <c r="H151" s="62">
        <v>22</v>
      </c>
      <c r="I151" s="65">
        <f t="shared" si="6"/>
        <v>0</v>
      </c>
      <c r="J151" s="65">
        <f t="shared" si="7"/>
        <v>0</v>
      </c>
      <c r="K151" s="120">
        <f t="shared" si="8"/>
        <v>0</v>
      </c>
      <c r="L151" s="66"/>
      <c r="M151" s="66"/>
      <c r="N151" s="66"/>
      <c r="O151" s="66"/>
      <c r="P151" s="66"/>
    </row>
    <row r="152" spans="2:16" x14ac:dyDescent="0.3">
      <c r="B152" s="62">
        <v>667</v>
      </c>
      <c r="C152" s="63" t="s">
        <v>739</v>
      </c>
      <c r="D152" s="64"/>
      <c r="E152" s="62">
        <v>2070</v>
      </c>
      <c r="F152" s="62" t="s">
        <v>573</v>
      </c>
      <c r="G152" s="125"/>
      <c r="H152" s="62">
        <v>22</v>
      </c>
      <c r="I152" s="65">
        <f t="shared" si="6"/>
        <v>0</v>
      </c>
      <c r="J152" s="65">
        <f t="shared" si="7"/>
        <v>0</v>
      </c>
      <c r="K152" s="120">
        <f t="shared" si="8"/>
        <v>0</v>
      </c>
      <c r="L152" s="66"/>
      <c r="M152" s="66"/>
      <c r="N152" s="66"/>
      <c r="O152" s="66"/>
      <c r="P152" s="66"/>
    </row>
    <row r="153" spans="2:16" x14ac:dyDescent="0.3">
      <c r="B153" s="62">
        <v>668</v>
      </c>
      <c r="C153" s="63" t="s">
        <v>742</v>
      </c>
      <c r="D153" s="64"/>
      <c r="E153" s="62">
        <v>2145</v>
      </c>
      <c r="F153" s="62" t="s">
        <v>573</v>
      </c>
      <c r="G153" s="125"/>
      <c r="H153" s="62">
        <v>22</v>
      </c>
      <c r="I153" s="65">
        <f t="shared" si="6"/>
        <v>0</v>
      </c>
      <c r="J153" s="65">
        <f t="shared" si="7"/>
        <v>0</v>
      </c>
      <c r="K153" s="120">
        <f t="shared" si="8"/>
        <v>0</v>
      </c>
      <c r="L153" s="66"/>
      <c r="M153" s="66"/>
      <c r="N153" s="66"/>
      <c r="O153" s="66"/>
      <c r="P153" s="66"/>
    </row>
    <row r="154" spans="2:16" x14ac:dyDescent="0.3">
      <c r="B154" s="62">
        <v>669</v>
      </c>
      <c r="C154" s="63" t="s">
        <v>175</v>
      </c>
      <c r="D154" s="64"/>
      <c r="E154" s="62">
        <v>800</v>
      </c>
      <c r="F154" s="62" t="s">
        <v>573</v>
      </c>
      <c r="G154" s="125"/>
      <c r="H154" s="62">
        <v>22</v>
      </c>
      <c r="I154" s="65">
        <f t="shared" si="6"/>
        <v>0</v>
      </c>
      <c r="J154" s="65">
        <f t="shared" si="7"/>
        <v>0</v>
      </c>
      <c r="K154" s="120">
        <f t="shared" si="8"/>
        <v>0</v>
      </c>
      <c r="L154" s="66"/>
      <c r="M154" s="66"/>
      <c r="N154" s="66"/>
      <c r="O154" s="66"/>
      <c r="P154" s="66"/>
    </row>
    <row r="155" spans="2:16" x14ac:dyDescent="0.3">
      <c r="B155" s="62">
        <v>670</v>
      </c>
      <c r="C155" s="63" t="s">
        <v>709</v>
      </c>
      <c r="D155" s="64"/>
      <c r="E155" s="62">
        <v>1090</v>
      </c>
      <c r="F155" s="62" t="s">
        <v>573</v>
      </c>
      <c r="G155" s="125"/>
      <c r="H155" s="62">
        <v>22</v>
      </c>
      <c r="I155" s="65">
        <f t="shared" si="6"/>
        <v>0</v>
      </c>
      <c r="J155" s="65">
        <f t="shared" si="7"/>
        <v>0</v>
      </c>
      <c r="K155" s="120">
        <f t="shared" si="8"/>
        <v>0</v>
      </c>
      <c r="L155" s="66"/>
      <c r="M155" s="66"/>
      <c r="N155" s="66"/>
      <c r="O155" s="66"/>
      <c r="P155" s="66"/>
    </row>
    <row r="156" spans="2:16" x14ac:dyDescent="0.3">
      <c r="B156" s="62">
        <v>671</v>
      </c>
      <c r="C156" s="63" t="s">
        <v>713</v>
      </c>
      <c r="D156" s="64"/>
      <c r="E156" s="62">
        <v>2380</v>
      </c>
      <c r="F156" s="62" t="s">
        <v>573</v>
      </c>
      <c r="G156" s="125"/>
      <c r="H156" s="62">
        <v>22</v>
      </c>
      <c r="I156" s="65">
        <f t="shared" si="6"/>
        <v>0</v>
      </c>
      <c r="J156" s="65">
        <f t="shared" si="7"/>
        <v>0</v>
      </c>
      <c r="K156" s="120">
        <f t="shared" si="8"/>
        <v>0</v>
      </c>
      <c r="L156" s="66"/>
      <c r="M156" s="66"/>
      <c r="N156" s="66"/>
      <c r="O156" s="66"/>
      <c r="P156" s="66"/>
    </row>
    <row r="157" spans="2:16" x14ac:dyDescent="0.3">
      <c r="B157" s="62">
        <v>672</v>
      </c>
      <c r="C157" s="63" t="s">
        <v>179</v>
      </c>
      <c r="D157" s="64"/>
      <c r="E157" s="62">
        <v>720</v>
      </c>
      <c r="F157" s="62" t="s">
        <v>573</v>
      </c>
      <c r="G157" s="125"/>
      <c r="H157" s="62">
        <v>22</v>
      </c>
      <c r="I157" s="65">
        <f t="shared" si="6"/>
        <v>0</v>
      </c>
      <c r="J157" s="65">
        <f t="shared" si="7"/>
        <v>0</v>
      </c>
      <c r="K157" s="120">
        <f t="shared" si="8"/>
        <v>0</v>
      </c>
      <c r="L157" s="66"/>
      <c r="M157" s="66"/>
      <c r="N157" s="66"/>
      <c r="O157" s="66"/>
      <c r="P157" s="66"/>
    </row>
    <row r="158" spans="2:16" x14ac:dyDescent="0.3">
      <c r="B158" s="62">
        <v>673</v>
      </c>
      <c r="C158" s="63" t="s">
        <v>181</v>
      </c>
      <c r="D158" s="64"/>
      <c r="E158" s="62">
        <v>630</v>
      </c>
      <c r="F158" s="62" t="s">
        <v>573</v>
      </c>
      <c r="G158" s="125"/>
      <c r="H158" s="62">
        <v>22</v>
      </c>
      <c r="I158" s="65">
        <f t="shared" si="6"/>
        <v>0</v>
      </c>
      <c r="J158" s="65">
        <f t="shared" si="7"/>
        <v>0</v>
      </c>
      <c r="K158" s="120">
        <f t="shared" si="8"/>
        <v>0</v>
      </c>
      <c r="L158" s="66"/>
      <c r="M158" s="66"/>
      <c r="N158" s="66"/>
      <c r="O158" s="66"/>
      <c r="P158" s="66"/>
    </row>
    <row r="159" spans="2:16" x14ac:dyDescent="0.3">
      <c r="B159" s="62">
        <v>674</v>
      </c>
      <c r="C159" s="63" t="s">
        <v>183</v>
      </c>
      <c r="D159" s="64"/>
      <c r="E159" s="62">
        <v>925</v>
      </c>
      <c r="F159" s="62" t="s">
        <v>573</v>
      </c>
      <c r="G159" s="125"/>
      <c r="H159" s="62">
        <v>22</v>
      </c>
      <c r="I159" s="65">
        <f t="shared" si="6"/>
        <v>0</v>
      </c>
      <c r="J159" s="65">
        <f t="shared" si="7"/>
        <v>0</v>
      </c>
      <c r="K159" s="120">
        <f t="shared" si="8"/>
        <v>0</v>
      </c>
      <c r="L159" s="66"/>
      <c r="M159" s="66"/>
      <c r="N159" s="66"/>
      <c r="O159" s="66"/>
      <c r="P159" s="66"/>
    </row>
    <row r="160" spans="2:16" x14ac:dyDescent="0.3">
      <c r="B160" s="62">
        <v>675</v>
      </c>
      <c r="C160" s="63" t="s">
        <v>185</v>
      </c>
      <c r="D160" s="64"/>
      <c r="E160" s="62">
        <v>1720</v>
      </c>
      <c r="F160" s="62" t="s">
        <v>573</v>
      </c>
      <c r="G160" s="125"/>
      <c r="H160" s="62">
        <v>22</v>
      </c>
      <c r="I160" s="65">
        <f t="shared" si="6"/>
        <v>0</v>
      </c>
      <c r="J160" s="65">
        <f t="shared" si="7"/>
        <v>0</v>
      </c>
      <c r="K160" s="120">
        <f t="shared" si="8"/>
        <v>0</v>
      </c>
      <c r="L160" s="66"/>
      <c r="M160" s="66"/>
      <c r="N160" s="66"/>
      <c r="O160" s="66"/>
      <c r="P160" s="66"/>
    </row>
    <row r="161" spans="2:16" x14ac:dyDescent="0.3">
      <c r="B161" s="62">
        <v>676</v>
      </c>
      <c r="C161" s="63" t="s">
        <v>187</v>
      </c>
      <c r="D161" s="64"/>
      <c r="E161" s="62">
        <v>70</v>
      </c>
      <c r="F161" s="62" t="s">
        <v>573</v>
      </c>
      <c r="G161" s="125"/>
      <c r="H161" s="62">
        <v>22</v>
      </c>
      <c r="I161" s="65">
        <f t="shared" si="6"/>
        <v>0</v>
      </c>
      <c r="J161" s="65">
        <f t="shared" si="7"/>
        <v>0</v>
      </c>
      <c r="K161" s="120">
        <f t="shared" si="8"/>
        <v>0</v>
      </c>
      <c r="L161" s="66"/>
      <c r="M161" s="66"/>
      <c r="N161" s="66"/>
      <c r="O161" s="66"/>
      <c r="P161" s="66"/>
    </row>
    <row r="162" spans="2:16" x14ac:dyDescent="0.3">
      <c r="B162" s="62">
        <v>677</v>
      </c>
      <c r="C162" s="63" t="s">
        <v>946</v>
      </c>
      <c r="D162" s="64"/>
      <c r="E162" s="62">
        <v>270</v>
      </c>
      <c r="F162" s="62" t="s">
        <v>573</v>
      </c>
      <c r="G162" s="125"/>
      <c r="H162" s="62">
        <v>22</v>
      </c>
      <c r="I162" s="65">
        <f t="shared" si="6"/>
        <v>0</v>
      </c>
      <c r="J162" s="65">
        <f t="shared" si="7"/>
        <v>0</v>
      </c>
      <c r="K162" s="120">
        <f t="shared" si="8"/>
        <v>0</v>
      </c>
      <c r="L162" s="66"/>
      <c r="M162" s="66"/>
      <c r="N162" s="66"/>
      <c r="O162" s="66"/>
      <c r="P162" s="66"/>
    </row>
    <row r="163" spans="2:16" x14ac:dyDescent="0.3">
      <c r="B163" s="62">
        <v>678</v>
      </c>
      <c r="C163" s="63" t="s">
        <v>858</v>
      </c>
      <c r="D163" s="64"/>
      <c r="E163" s="62">
        <v>1350</v>
      </c>
      <c r="F163" s="62" t="s">
        <v>573</v>
      </c>
      <c r="G163" s="125"/>
      <c r="H163" s="62">
        <v>22</v>
      </c>
      <c r="I163" s="65">
        <f t="shared" si="6"/>
        <v>0</v>
      </c>
      <c r="J163" s="65">
        <f t="shared" si="7"/>
        <v>0</v>
      </c>
      <c r="K163" s="120">
        <f t="shared" si="8"/>
        <v>0</v>
      </c>
      <c r="L163" s="66"/>
      <c r="M163" s="66"/>
      <c r="N163" s="66"/>
      <c r="O163" s="66"/>
      <c r="P163" s="66"/>
    </row>
    <row r="164" spans="2:16" x14ac:dyDescent="0.3">
      <c r="B164" s="62">
        <v>679</v>
      </c>
      <c r="C164" s="63" t="s">
        <v>859</v>
      </c>
      <c r="D164" s="64"/>
      <c r="E164" s="62">
        <v>415</v>
      </c>
      <c r="F164" s="62" t="s">
        <v>573</v>
      </c>
      <c r="G164" s="125"/>
      <c r="H164" s="62">
        <v>22</v>
      </c>
      <c r="I164" s="65">
        <f t="shared" si="6"/>
        <v>0</v>
      </c>
      <c r="J164" s="65">
        <f t="shared" si="7"/>
        <v>0</v>
      </c>
      <c r="K164" s="120">
        <f t="shared" si="8"/>
        <v>0</v>
      </c>
      <c r="L164" s="66"/>
      <c r="M164" s="66"/>
      <c r="N164" s="66"/>
      <c r="O164" s="66"/>
      <c r="P164" s="66"/>
    </row>
    <row r="165" spans="2:16" x14ac:dyDescent="0.3">
      <c r="B165" s="62">
        <v>680</v>
      </c>
      <c r="C165" s="63" t="s">
        <v>862</v>
      </c>
      <c r="D165" s="64"/>
      <c r="E165" s="62">
        <v>150</v>
      </c>
      <c r="F165" s="62" t="s">
        <v>573</v>
      </c>
      <c r="G165" s="125"/>
      <c r="H165" s="62">
        <v>22</v>
      </c>
      <c r="I165" s="65">
        <f t="shared" si="6"/>
        <v>0</v>
      </c>
      <c r="J165" s="65">
        <f t="shared" si="7"/>
        <v>0</v>
      </c>
      <c r="K165" s="120">
        <f t="shared" si="8"/>
        <v>0</v>
      </c>
      <c r="L165" s="66"/>
      <c r="M165" s="66"/>
      <c r="N165" s="66"/>
      <c r="O165" s="66"/>
      <c r="P165" s="66"/>
    </row>
    <row r="166" spans="2:16" x14ac:dyDescent="0.3">
      <c r="B166" s="62">
        <v>681</v>
      </c>
      <c r="C166" s="63" t="s">
        <v>203</v>
      </c>
      <c r="D166" s="64"/>
      <c r="E166" s="62">
        <v>1680</v>
      </c>
      <c r="F166" s="62" t="s">
        <v>573</v>
      </c>
      <c r="G166" s="125"/>
      <c r="H166" s="62">
        <v>22</v>
      </c>
      <c r="I166" s="65">
        <f t="shared" si="6"/>
        <v>0</v>
      </c>
      <c r="J166" s="65">
        <f t="shared" si="7"/>
        <v>0</v>
      </c>
      <c r="K166" s="120">
        <f t="shared" si="8"/>
        <v>0</v>
      </c>
      <c r="L166" s="66"/>
      <c r="M166" s="66"/>
      <c r="N166" s="66"/>
      <c r="O166" s="66"/>
      <c r="P166" s="66"/>
    </row>
    <row r="167" spans="2:16" x14ac:dyDescent="0.3">
      <c r="B167" s="62">
        <v>682</v>
      </c>
      <c r="C167" s="63" t="s">
        <v>204</v>
      </c>
      <c r="D167" s="64"/>
      <c r="E167" s="62">
        <v>4525</v>
      </c>
      <c r="F167" s="62" t="s">
        <v>573</v>
      </c>
      <c r="G167" s="125"/>
      <c r="H167" s="62">
        <v>22</v>
      </c>
      <c r="I167" s="65">
        <f t="shared" si="6"/>
        <v>0</v>
      </c>
      <c r="J167" s="65">
        <f t="shared" si="7"/>
        <v>0</v>
      </c>
      <c r="K167" s="120">
        <f t="shared" si="8"/>
        <v>0</v>
      </c>
      <c r="L167" s="66"/>
      <c r="M167" s="66"/>
      <c r="N167" s="66"/>
      <c r="O167" s="66"/>
      <c r="P167" s="66"/>
    </row>
    <row r="168" spans="2:16" x14ac:dyDescent="0.3">
      <c r="B168" s="62">
        <v>683</v>
      </c>
      <c r="C168" s="63" t="s">
        <v>205</v>
      </c>
      <c r="D168" s="64"/>
      <c r="E168" s="62">
        <v>4345</v>
      </c>
      <c r="F168" s="62" t="s">
        <v>573</v>
      </c>
      <c r="G168" s="125"/>
      <c r="H168" s="62">
        <v>22</v>
      </c>
      <c r="I168" s="65">
        <f t="shared" si="6"/>
        <v>0</v>
      </c>
      <c r="J168" s="65">
        <f t="shared" si="7"/>
        <v>0</v>
      </c>
      <c r="K168" s="120">
        <f t="shared" si="8"/>
        <v>0</v>
      </c>
      <c r="L168" s="66"/>
      <c r="M168" s="66"/>
      <c r="N168" s="66"/>
      <c r="O168" s="66"/>
      <c r="P168" s="66"/>
    </row>
    <row r="169" spans="2:16" x14ac:dyDescent="0.3">
      <c r="B169" s="62">
        <v>684</v>
      </c>
      <c r="C169" s="63" t="s">
        <v>206</v>
      </c>
      <c r="D169" s="64"/>
      <c r="E169" s="62">
        <v>4370</v>
      </c>
      <c r="F169" s="62" t="s">
        <v>573</v>
      </c>
      <c r="G169" s="125"/>
      <c r="H169" s="62">
        <v>22</v>
      </c>
      <c r="I169" s="65">
        <f t="shared" si="6"/>
        <v>0</v>
      </c>
      <c r="J169" s="65">
        <f t="shared" si="7"/>
        <v>0</v>
      </c>
      <c r="K169" s="120">
        <f t="shared" si="8"/>
        <v>0</v>
      </c>
      <c r="L169" s="66"/>
      <c r="M169" s="66"/>
      <c r="N169" s="66"/>
      <c r="O169" s="66"/>
      <c r="P169" s="66"/>
    </row>
    <row r="170" spans="2:16" x14ac:dyDescent="0.3">
      <c r="B170" s="62">
        <v>685</v>
      </c>
      <c r="C170" s="63" t="s">
        <v>208</v>
      </c>
      <c r="D170" s="64"/>
      <c r="E170" s="62">
        <v>1370</v>
      </c>
      <c r="F170" s="62" t="s">
        <v>573</v>
      </c>
      <c r="G170" s="125"/>
      <c r="H170" s="62">
        <v>22</v>
      </c>
      <c r="I170" s="65">
        <f t="shared" si="6"/>
        <v>0</v>
      </c>
      <c r="J170" s="65">
        <f t="shared" si="7"/>
        <v>0</v>
      </c>
      <c r="K170" s="120">
        <f t="shared" si="8"/>
        <v>0</v>
      </c>
      <c r="L170" s="66"/>
      <c r="M170" s="66"/>
      <c r="N170" s="66"/>
      <c r="O170" s="66"/>
      <c r="P170" s="66"/>
    </row>
    <row r="171" spans="2:16" x14ac:dyDescent="0.3">
      <c r="B171" s="62">
        <v>686</v>
      </c>
      <c r="C171" s="63" t="s">
        <v>863</v>
      </c>
      <c r="D171" s="64"/>
      <c r="E171" s="62">
        <v>200</v>
      </c>
      <c r="F171" s="62" t="s">
        <v>573</v>
      </c>
      <c r="G171" s="125"/>
      <c r="H171" s="62">
        <v>22</v>
      </c>
      <c r="I171" s="65">
        <f t="shared" si="6"/>
        <v>0</v>
      </c>
      <c r="J171" s="65">
        <f t="shared" si="7"/>
        <v>0</v>
      </c>
      <c r="K171" s="120">
        <f t="shared" si="8"/>
        <v>0</v>
      </c>
      <c r="L171" s="66"/>
      <c r="M171" s="66"/>
      <c r="N171" s="66"/>
      <c r="O171" s="66"/>
      <c r="P171" s="66"/>
    </row>
    <row r="172" spans="2:16" x14ac:dyDescent="0.3">
      <c r="B172" s="62">
        <v>687</v>
      </c>
      <c r="C172" s="63" t="s">
        <v>219</v>
      </c>
      <c r="D172" s="64"/>
      <c r="E172" s="62">
        <v>10440</v>
      </c>
      <c r="F172" s="62" t="s">
        <v>573</v>
      </c>
      <c r="G172" s="125"/>
      <c r="H172" s="62">
        <v>22</v>
      </c>
      <c r="I172" s="65">
        <f t="shared" si="6"/>
        <v>0</v>
      </c>
      <c r="J172" s="65">
        <f t="shared" si="7"/>
        <v>0</v>
      </c>
      <c r="K172" s="120">
        <f t="shared" si="8"/>
        <v>0</v>
      </c>
      <c r="L172" s="66"/>
      <c r="M172" s="66"/>
      <c r="N172" s="66"/>
      <c r="O172" s="66"/>
      <c r="P172" s="66"/>
    </row>
    <row r="173" spans="2:16" x14ac:dyDescent="0.3">
      <c r="B173" s="62">
        <v>688</v>
      </c>
      <c r="C173" s="63" t="s">
        <v>864</v>
      </c>
      <c r="D173" s="64"/>
      <c r="E173" s="62">
        <v>1575</v>
      </c>
      <c r="F173" s="62" t="s">
        <v>573</v>
      </c>
      <c r="G173" s="125"/>
      <c r="H173" s="62">
        <v>22</v>
      </c>
      <c r="I173" s="65">
        <f t="shared" si="6"/>
        <v>0</v>
      </c>
      <c r="J173" s="65">
        <f t="shared" si="7"/>
        <v>0</v>
      </c>
      <c r="K173" s="120">
        <f t="shared" si="8"/>
        <v>0</v>
      </c>
      <c r="L173" s="66"/>
      <c r="M173" s="66"/>
      <c r="N173" s="66"/>
      <c r="O173" s="66"/>
      <c r="P173" s="66"/>
    </row>
    <row r="174" spans="2:16" x14ac:dyDescent="0.3">
      <c r="B174" s="62">
        <v>689</v>
      </c>
      <c r="C174" s="63" t="s">
        <v>780</v>
      </c>
      <c r="D174" s="64"/>
      <c r="E174" s="62">
        <v>30</v>
      </c>
      <c r="F174" s="62" t="s">
        <v>573</v>
      </c>
      <c r="G174" s="125"/>
      <c r="H174" s="62">
        <v>22</v>
      </c>
      <c r="I174" s="65">
        <f t="shared" si="6"/>
        <v>0</v>
      </c>
      <c r="J174" s="65">
        <f t="shared" si="7"/>
        <v>0</v>
      </c>
      <c r="K174" s="120">
        <f t="shared" si="8"/>
        <v>0</v>
      </c>
      <c r="L174" s="66"/>
      <c r="M174" s="66"/>
      <c r="N174" s="66"/>
      <c r="O174" s="66"/>
      <c r="P174" s="66"/>
    </row>
    <row r="175" spans="2:16" x14ac:dyDescent="0.3">
      <c r="B175" s="62">
        <v>690</v>
      </c>
      <c r="C175" s="63" t="s">
        <v>223</v>
      </c>
      <c r="D175" s="64"/>
      <c r="E175" s="62">
        <v>4650</v>
      </c>
      <c r="F175" s="62" t="s">
        <v>573</v>
      </c>
      <c r="G175" s="125"/>
      <c r="H175" s="62">
        <v>22</v>
      </c>
      <c r="I175" s="65">
        <f t="shared" si="6"/>
        <v>0</v>
      </c>
      <c r="J175" s="65">
        <f t="shared" si="7"/>
        <v>0</v>
      </c>
      <c r="K175" s="120">
        <f t="shared" si="8"/>
        <v>0</v>
      </c>
      <c r="L175" s="66"/>
      <c r="M175" s="66"/>
      <c r="N175" s="66"/>
      <c r="O175" s="66"/>
      <c r="P175" s="66"/>
    </row>
    <row r="176" spans="2:16" x14ac:dyDescent="0.3">
      <c r="B176" s="62">
        <v>691</v>
      </c>
      <c r="C176" s="63" t="s">
        <v>866</v>
      </c>
      <c r="D176" s="64"/>
      <c r="E176" s="62">
        <v>990</v>
      </c>
      <c r="F176" s="62" t="s">
        <v>573</v>
      </c>
      <c r="G176" s="125"/>
      <c r="H176" s="62">
        <v>22</v>
      </c>
      <c r="I176" s="65">
        <f t="shared" si="6"/>
        <v>0</v>
      </c>
      <c r="J176" s="65">
        <f t="shared" si="7"/>
        <v>0</v>
      </c>
      <c r="K176" s="120">
        <f t="shared" si="8"/>
        <v>0</v>
      </c>
      <c r="L176" s="66"/>
      <c r="M176" s="66"/>
      <c r="N176" s="66"/>
      <c r="O176" s="66"/>
      <c r="P176" s="66"/>
    </row>
    <row r="177" spans="2:16" x14ac:dyDescent="0.3">
      <c r="B177" s="62">
        <v>692</v>
      </c>
      <c r="C177" s="63" t="s">
        <v>232</v>
      </c>
      <c r="D177" s="64"/>
      <c r="E177" s="62">
        <v>390</v>
      </c>
      <c r="F177" s="62" t="s">
        <v>573</v>
      </c>
      <c r="G177" s="125"/>
      <c r="H177" s="62">
        <v>22</v>
      </c>
      <c r="I177" s="65">
        <f t="shared" si="6"/>
        <v>0</v>
      </c>
      <c r="J177" s="65">
        <f t="shared" si="7"/>
        <v>0</v>
      </c>
      <c r="K177" s="120">
        <f t="shared" si="8"/>
        <v>0</v>
      </c>
      <c r="L177" s="66"/>
      <c r="M177" s="66"/>
      <c r="N177" s="66"/>
      <c r="O177" s="66"/>
      <c r="P177" s="66"/>
    </row>
    <row r="178" spans="2:16" x14ac:dyDescent="0.3">
      <c r="B178" s="62">
        <v>693</v>
      </c>
      <c r="C178" s="63" t="s">
        <v>237</v>
      </c>
      <c r="D178" s="64"/>
      <c r="E178" s="62">
        <v>690</v>
      </c>
      <c r="F178" s="62" t="s">
        <v>573</v>
      </c>
      <c r="G178" s="125"/>
      <c r="H178" s="62">
        <v>22</v>
      </c>
      <c r="I178" s="65">
        <f t="shared" si="6"/>
        <v>0</v>
      </c>
      <c r="J178" s="65">
        <f t="shared" si="7"/>
        <v>0</v>
      </c>
      <c r="K178" s="120">
        <f t="shared" si="8"/>
        <v>0</v>
      </c>
      <c r="L178" s="66"/>
      <c r="M178" s="66"/>
      <c r="N178" s="66"/>
      <c r="O178" s="66"/>
      <c r="P178" s="66"/>
    </row>
    <row r="179" spans="2:16" x14ac:dyDescent="0.3">
      <c r="B179" s="62">
        <v>694</v>
      </c>
      <c r="C179" s="63" t="s">
        <v>598</v>
      </c>
      <c r="D179" s="64"/>
      <c r="E179" s="62">
        <v>3255</v>
      </c>
      <c r="F179" s="62" t="s">
        <v>573</v>
      </c>
      <c r="G179" s="125"/>
      <c r="H179" s="62">
        <v>22</v>
      </c>
      <c r="I179" s="65">
        <f t="shared" si="6"/>
        <v>0</v>
      </c>
      <c r="J179" s="65">
        <f t="shared" si="7"/>
        <v>0</v>
      </c>
      <c r="K179" s="120">
        <f t="shared" si="8"/>
        <v>0</v>
      </c>
      <c r="L179" s="66"/>
      <c r="M179" s="66"/>
      <c r="N179" s="66"/>
      <c r="O179" s="66"/>
      <c r="P179" s="66"/>
    </row>
    <row r="180" spans="2:16" x14ac:dyDescent="0.3">
      <c r="B180" s="62">
        <v>695</v>
      </c>
      <c r="C180" s="63" t="s">
        <v>599</v>
      </c>
      <c r="D180" s="64"/>
      <c r="E180" s="62">
        <v>3840</v>
      </c>
      <c r="F180" s="62" t="s">
        <v>573</v>
      </c>
      <c r="G180" s="125"/>
      <c r="H180" s="62">
        <v>22</v>
      </c>
      <c r="I180" s="65">
        <f t="shared" si="6"/>
        <v>0</v>
      </c>
      <c r="J180" s="65">
        <f t="shared" si="7"/>
        <v>0</v>
      </c>
      <c r="K180" s="120">
        <f t="shared" si="8"/>
        <v>0</v>
      </c>
      <c r="L180" s="66"/>
      <c r="M180" s="66"/>
      <c r="N180" s="66"/>
      <c r="O180" s="66"/>
      <c r="P180" s="66"/>
    </row>
    <row r="181" spans="2:16" x14ac:dyDescent="0.3">
      <c r="B181" s="62">
        <v>696</v>
      </c>
      <c r="C181" s="63" t="s">
        <v>600</v>
      </c>
      <c r="D181" s="64"/>
      <c r="E181" s="62">
        <v>3345</v>
      </c>
      <c r="F181" s="62" t="s">
        <v>573</v>
      </c>
      <c r="G181" s="125"/>
      <c r="H181" s="62">
        <v>22</v>
      </c>
      <c r="I181" s="65">
        <f t="shared" si="6"/>
        <v>0</v>
      </c>
      <c r="J181" s="65">
        <f t="shared" si="7"/>
        <v>0</v>
      </c>
      <c r="K181" s="120">
        <f t="shared" si="8"/>
        <v>0</v>
      </c>
      <c r="L181" s="66"/>
      <c r="M181" s="66"/>
      <c r="N181" s="66"/>
      <c r="O181" s="66"/>
      <c r="P181" s="66"/>
    </row>
    <row r="182" spans="2:16" x14ac:dyDescent="0.3">
      <c r="B182" s="62">
        <v>697</v>
      </c>
      <c r="C182" s="63" t="s">
        <v>782</v>
      </c>
      <c r="D182" s="64"/>
      <c r="E182" s="62">
        <v>60</v>
      </c>
      <c r="F182" s="62" t="s">
        <v>573</v>
      </c>
      <c r="G182" s="125"/>
      <c r="H182" s="62">
        <v>22</v>
      </c>
      <c r="I182" s="65">
        <f t="shared" si="6"/>
        <v>0</v>
      </c>
      <c r="J182" s="65">
        <f t="shared" si="7"/>
        <v>0</v>
      </c>
      <c r="K182" s="120">
        <f t="shared" si="8"/>
        <v>0</v>
      </c>
      <c r="L182" s="66"/>
      <c r="M182" s="66"/>
      <c r="N182" s="66"/>
      <c r="O182" s="66"/>
      <c r="P182" s="66"/>
    </row>
    <row r="183" spans="2:16" x14ac:dyDescent="0.3">
      <c r="B183" s="62">
        <v>698</v>
      </c>
      <c r="C183" s="63" t="s">
        <v>867</v>
      </c>
      <c r="D183" s="64"/>
      <c r="E183" s="62">
        <v>240</v>
      </c>
      <c r="F183" s="62" t="s">
        <v>573</v>
      </c>
      <c r="G183" s="125"/>
      <c r="H183" s="62">
        <v>22</v>
      </c>
      <c r="I183" s="65">
        <f t="shared" si="6"/>
        <v>0</v>
      </c>
      <c r="J183" s="65">
        <f t="shared" si="7"/>
        <v>0</v>
      </c>
      <c r="K183" s="120">
        <f t="shared" si="8"/>
        <v>0</v>
      </c>
      <c r="L183" s="66"/>
      <c r="M183" s="66"/>
      <c r="N183" s="66"/>
      <c r="O183" s="66"/>
      <c r="P183" s="66"/>
    </row>
    <row r="184" spans="2:16" x14ac:dyDescent="0.3">
      <c r="B184" s="62">
        <v>699</v>
      </c>
      <c r="C184" s="63" t="s">
        <v>868</v>
      </c>
      <c r="D184" s="64"/>
      <c r="E184" s="62">
        <v>540</v>
      </c>
      <c r="F184" s="62" t="s">
        <v>573</v>
      </c>
      <c r="G184" s="125"/>
      <c r="H184" s="62">
        <v>22</v>
      </c>
      <c r="I184" s="65">
        <f t="shared" si="6"/>
        <v>0</v>
      </c>
      <c r="J184" s="65">
        <f t="shared" si="7"/>
        <v>0</v>
      </c>
      <c r="K184" s="120">
        <f t="shared" si="8"/>
        <v>0</v>
      </c>
      <c r="L184" s="66"/>
      <c r="M184" s="66"/>
      <c r="N184" s="66"/>
      <c r="O184" s="66"/>
      <c r="P184" s="66"/>
    </row>
    <row r="185" spans="2:16" x14ac:dyDescent="0.3">
      <c r="B185" s="62">
        <v>700</v>
      </c>
      <c r="C185" s="63" t="s">
        <v>250</v>
      </c>
      <c r="D185" s="64"/>
      <c r="E185" s="62">
        <v>600</v>
      </c>
      <c r="F185" s="62" t="s">
        <v>573</v>
      </c>
      <c r="G185" s="125"/>
      <c r="H185" s="62">
        <v>22</v>
      </c>
      <c r="I185" s="65">
        <f t="shared" si="6"/>
        <v>0</v>
      </c>
      <c r="J185" s="65">
        <f t="shared" si="7"/>
        <v>0</v>
      </c>
      <c r="K185" s="120">
        <f t="shared" si="8"/>
        <v>0</v>
      </c>
      <c r="L185" s="66"/>
      <c r="M185" s="66"/>
      <c r="N185" s="66"/>
      <c r="O185" s="66"/>
      <c r="P185" s="66"/>
    </row>
    <row r="186" spans="2:16" x14ac:dyDescent="0.3">
      <c r="B186" s="62">
        <v>701</v>
      </c>
      <c r="C186" s="63" t="s">
        <v>251</v>
      </c>
      <c r="D186" s="64"/>
      <c r="E186" s="62">
        <v>600</v>
      </c>
      <c r="F186" s="62" t="s">
        <v>573</v>
      </c>
      <c r="G186" s="125"/>
      <c r="H186" s="62">
        <v>22</v>
      </c>
      <c r="I186" s="65">
        <f t="shared" si="6"/>
        <v>0</v>
      </c>
      <c r="J186" s="65">
        <f t="shared" si="7"/>
        <v>0</v>
      </c>
      <c r="K186" s="120">
        <f t="shared" si="8"/>
        <v>0</v>
      </c>
      <c r="L186" s="66"/>
      <c r="M186" s="66"/>
      <c r="N186" s="66"/>
      <c r="O186" s="66"/>
      <c r="P186" s="66"/>
    </row>
    <row r="187" spans="2:16" x14ac:dyDescent="0.3">
      <c r="B187" s="62">
        <v>702</v>
      </c>
      <c r="C187" s="63" t="s">
        <v>869</v>
      </c>
      <c r="D187" s="64"/>
      <c r="E187" s="62">
        <v>540</v>
      </c>
      <c r="F187" s="62" t="s">
        <v>573</v>
      </c>
      <c r="G187" s="125"/>
      <c r="H187" s="62">
        <v>22</v>
      </c>
      <c r="I187" s="65">
        <f t="shared" si="6"/>
        <v>0</v>
      </c>
      <c r="J187" s="65">
        <f t="shared" si="7"/>
        <v>0</v>
      </c>
      <c r="K187" s="120">
        <f t="shared" si="8"/>
        <v>0</v>
      </c>
      <c r="L187" s="66"/>
      <c r="M187" s="66"/>
      <c r="N187" s="66"/>
      <c r="O187" s="66"/>
      <c r="P187" s="66"/>
    </row>
    <row r="188" spans="2:16" x14ac:dyDescent="0.3">
      <c r="B188" s="62">
        <v>703</v>
      </c>
      <c r="C188" s="63" t="s">
        <v>252</v>
      </c>
      <c r="D188" s="64"/>
      <c r="E188" s="62">
        <v>600</v>
      </c>
      <c r="F188" s="62" t="s">
        <v>573</v>
      </c>
      <c r="G188" s="125"/>
      <c r="H188" s="62">
        <v>22</v>
      </c>
      <c r="I188" s="65">
        <f t="shared" si="6"/>
        <v>0</v>
      </c>
      <c r="J188" s="65">
        <f t="shared" si="7"/>
        <v>0</v>
      </c>
      <c r="K188" s="120">
        <f t="shared" si="8"/>
        <v>0</v>
      </c>
      <c r="L188" s="66"/>
      <c r="M188" s="66"/>
      <c r="N188" s="66"/>
      <c r="O188" s="66"/>
      <c r="P188" s="66"/>
    </row>
    <row r="189" spans="2:16" x14ac:dyDescent="0.3">
      <c r="B189" s="62">
        <v>704</v>
      </c>
      <c r="C189" s="63" t="s">
        <v>870</v>
      </c>
      <c r="D189" s="64"/>
      <c r="E189" s="62">
        <v>243</v>
      </c>
      <c r="F189" s="62" t="s">
        <v>573</v>
      </c>
      <c r="G189" s="125"/>
      <c r="H189" s="62">
        <v>22</v>
      </c>
      <c r="I189" s="65">
        <f t="shared" si="6"/>
        <v>0</v>
      </c>
      <c r="J189" s="65">
        <f t="shared" si="7"/>
        <v>0</v>
      </c>
      <c r="K189" s="120">
        <f t="shared" si="8"/>
        <v>0</v>
      </c>
      <c r="L189" s="66"/>
      <c r="M189" s="66"/>
      <c r="N189" s="66"/>
      <c r="O189" s="66"/>
      <c r="P189" s="66"/>
    </row>
    <row r="190" spans="2:16" x14ac:dyDescent="0.3">
      <c r="B190" s="62">
        <v>705</v>
      </c>
      <c r="C190" s="63" t="s">
        <v>253</v>
      </c>
      <c r="D190" s="64"/>
      <c r="E190" s="62">
        <v>600</v>
      </c>
      <c r="F190" s="62" t="s">
        <v>573</v>
      </c>
      <c r="G190" s="125"/>
      <c r="H190" s="62">
        <v>22</v>
      </c>
      <c r="I190" s="65">
        <f t="shared" si="6"/>
        <v>0</v>
      </c>
      <c r="J190" s="65">
        <f t="shared" si="7"/>
        <v>0</v>
      </c>
      <c r="K190" s="120">
        <f t="shared" si="8"/>
        <v>0</v>
      </c>
      <c r="L190" s="66"/>
      <c r="M190" s="66"/>
      <c r="N190" s="66"/>
      <c r="O190" s="66"/>
      <c r="P190" s="66"/>
    </row>
    <row r="191" spans="2:16" x14ac:dyDescent="0.3">
      <c r="B191" s="62">
        <v>706</v>
      </c>
      <c r="C191" s="63" t="s">
        <v>254</v>
      </c>
      <c r="D191" s="64"/>
      <c r="E191" s="62">
        <v>600</v>
      </c>
      <c r="F191" s="62" t="s">
        <v>573</v>
      </c>
      <c r="G191" s="125"/>
      <c r="H191" s="62">
        <v>22</v>
      </c>
      <c r="I191" s="65">
        <f t="shared" si="6"/>
        <v>0</v>
      </c>
      <c r="J191" s="65">
        <f t="shared" si="7"/>
        <v>0</v>
      </c>
      <c r="K191" s="120">
        <f t="shared" si="8"/>
        <v>0</v>
      </c>
      <c r="L191" s="66"/>
      <c r="M191" s="66"/>
      <c r="N191" s="66"/>
      <c r="O191" s="66"/>
      <c r="P191" s="66"/>
    </row>
    <row r="192" spans="2:16" x14ac:dyDescent="0.3">
      <c r="B192" s="62">
        <v>707</v>
      </c>
      <c r="C192" s="63" t="s">
        <v>784</v>
      </c>
      <c r="D192" s="64"/>
      <c r="E192" s="62">
        <v>579</v>
      </c>
      <c r="F192" s="62" t="s">
        <v>573</v>
      </c>
      <c r="G192" s="125"/>
      <c r="H192" s="62">
        <v>22</v>
      </c>
      <c r="I192" s="65">
        <f t="shared" si="6"/>
        <v>0</v>
      </c>
      <c r="J192" s="65">
        <f t="shared" si="7"/>
        <v>0</v>
      </c>
      <c r="K192" s="120">
        <f t="shared" si="8"/>
        <v>0</v>
      </c>
      <c r="L192" s="66"/>
      <c r="M192" s="66"/>
      <c r="N192" s="66"/>
      <c r="O192" s="66"/>
      <c r="P192" s="66"/>
    </row>
    <row r="193" spans="2:16" x14ac:dyDescent="0.3">
      <c r="B193" s="62">
        <v>708</v>
      </c>
      <c r="C193" s="63" t="s">
        <v>785</v>
      </c>
      <c r="D193" s="64"/>
      <c r="E193" s="62">
        <v>45</v>
      </c>
      <c r="F193" s="62" t="s">
        <v>573</v>
      </c>
      <c r="G193" s="125"/>
      <c r="H193" s="62">
        <v>22</v>
      </c>
      <c r="I193" s="65">
        <f t="shared" si="6"/>
        <v>0</v>
      </c>
      <c r="J193" s="65">
        <f t="shared" si="7"/>
        <v>0</v>
      </c>
      <c r="K193" s="120">
        <f t="shared" si="8"/>
        <v>0</v>
      </c>
      <c r="L193" s="66"/>
      <c r="M193" s="66"/>
      <c r="N193" s="66"/>
      <c r="O193" s="66"/>
      <c r="P193" s="66"/>
    </row>
    <row r="194" spans="2:16" x14ac:dyDescent="0.3">
      <c r="B194" s="62">
        <v>709</v>
      </c>
      <c r="C194" s="63" t="s">
        <v>265</v>
      </c>
      <c r="D194" s="64"/>
      <c r="E194" s="62">
        <v>620</v>
      </c>
      <c r="F194" s="62" t="s">
        <v>573</v>
      </c>
      <c r="G194" s="125"/>
      <c r="H194" s="62">
        <v>22</v>
      </c>
      <c r="I194" s="65">
        <f t="shared" si="6"/>
        <v>0</v>
      </c>
      <c r="J194" s="65">
        <f t="shared" si="7"/>
        <v>0</v>
      </c>
      <c r="K194" s="120">
        <f t="shared" si="8"/>
        <v>0</v>
      </c>
      <c r="L194" s="66"/>
      <c r="M194" s="66"/>
      <c r="N194" s="66"/>
      <c r="O194" s="66"/>
      <c r="P194" s="66"/>
    </row>
    <row r="195" spans="2:16" x14ac:dyDescent="0.3">
      <c r="B195" s="62">
        <v>710</v>
      </c>
      <c r="C195" s="63" t="s">
        <v>264</v>
      </c>
      <c r="D195" s="64"/>
      <c r="E195" s="62">
        <v>30</v>
      </c>
      <c r="F195" s="62" t="s">
        <v>573</v>
      </c>
      <c r="G195" s="125"/>
      <c r="H195" s="62">
        <v>22</v>
      </c>
      <c r="I195" s="65">
        <f t="shared" si="6"/>
        <v>0</v>
      </c>
      <c r="J195" s="65">
        <f t="shared" si="7"/>
        <v>0</v>
      </c>
      <c r="K195" s="120">
        <f t="shared" si="8"/>
        <v>0</v>
      </c>
      <c r="L195" s="66"/>
      <c r="M195" s="66"/>
      <c r="N195" s="66"/>
      <c r="O195" s="66"/>
      <c r="P195" s="66"/>
    </row>
    <row r="196" spans="2:16" x14ac:dyDescent="0.3">
      <c r="B196" s="62">
        <v>711</v>
      </c>
      <c r="C196" s="63" t="s">
        <v>602</v>
      </c>
      <c r="D196" s="64"/>
      <c r="E196" s="62">
        <v>1340</v>
      </c>
      <c r="F196" s="62" t="s">
        <v>573</v>
      </c>
      <c r="G196" s="125"/>
      <c r="H196" s="62">
        <v>22</v>
      </c>
      <c r="I196" s="65">
        <f t="shared" si="6"/>
        <v>0</v>
      </c>
      <c r="J196" s="65">
        <f t="shared" si="7"/>
        <v>0</v>
      </c>
      <c r="K196" s="120">
        <f t="shared" si="8"/>
        <v>0</v>
      </c>
      <c r="L196" s="66"/>
      <c r="M196" s="66"/>
      <c r="N196" s="66"/>
      <c r="O196" s="66"/>
      <c r="P196" s="66"/>
    </row>
    <row r="197" spans="2:16" x14ac:dyDescent="0.3">
      <c r="B197" s="62">
        <v>712</v>
      </c>
      <c r="C197" s="63" t="s">
        <v>603</v>
      </c>
      <c r="D197" s="64"/>
      <c r="E197" s="62">
        <v>345</v>
      </c>
      <c r="F197" s="62" t="s">
        <v>573</v>
      </c>
      <c r="G197" s="125"/>
      <c r="H197" s="62">
        <v>22</v>
      </c>
      <c r="I197" s="65">
        <f t="shared" si="6"/>
        <v>0</v>
      </c>
      <c r="J197" s="65">
        <f t="shared" si="7"/>
        <v>0</v>
      </c>
      <c r="K197" s="120">
        <f t="shared" si="8"/>
        <v>0</v>
      </c>
      <c r="L197" s="66"/>
      <c r="M197" s="66"/>
      <c r="N197" s="66"/>
      <c r="O197" s="66"/>
      <c r="P197" s="66"/>
    </row>
    <row r="198" spans="2:16" x14ac:dyDescent="0.3">
      <c r="B198" s="62">
        <v>713</v>
      </c>
      <c r="C198" s="63" t="s">
        <v>697</v>
      </c>
      <c r="D198" s="64"/>
      <c r="E198" s="62">
        <v>780</v>
      </c>
      <c r="F198" s="62" t="s">
        <v>573</v>
      </c>
      <c r="G198" s="125"/>
      <c r="H198" s="62">
        <v>22</v>
      </c>
      <c r="I198" s="65">
        <f t="shared" si="6"/>
        <v>0</v>
      </c>
      <c r="J198" s="65">
        <f t="shared" si="7"/>
        <v>0</v>
      </c>
      <c r="K198" s="120">
        <f t="shared" si="8"/>
        <v>0</v>
      </c>
      <c r="L198" s="66"/>
      <c r="M198" s="66"/>
      <c r="N198" s="66"/>
      <c r="O198" s="66"/>
      <c r="P198" s="66"/>
    </row>
    <row r="199" spans="2:16" x14ac:dyDescent="0.3">
      <c r="B199" s="62">
        <v>714</v>
      </c>
      <c r="C199" s="63" t="s">
        <v>698</v>
      </c>
      <c r="D199" s="64"/>
      <c r="E199" s="62">
        <v>2730</v>
      </c>
      <c r="F199" s="62" t="s">
        <v>573</v>
      </c>
      <c r="G199" s="125"/>
      <c r="H199" s="62">
        <v>22</v>
      </c>
      <c r="I199" s="65">
        <f t="shared" si="6"/>
        <v>0</v>
      </c>
      <c r="J199" s="65">
        <f t="shared" si="7"/>
        <v>0</v>
      </c>
      <c r="K199" s="120">
        <f t="shared" si="8"/>
        <v>0</v>
      </c>
      <c r="L199" s="66"/>
      <c r="M199" s="66"/>
      <c r="N199" s="66"/>
      <c r="O199" s="66"/>
      <c r="P199" s="66"/>
    </row>
    <row r="200" spans="2:16" x14ac:dyDescent="0.3">
      <c r="B200" s="62">
        <v>715</v>
      </c>
      <c r="C200" s="63" t="s">
        <v>604</v>
      </c>
      <c r="D200" s="64"/>
      <c r="E200" s="62">
        <v>730</v>
      </c>
      <c r="F200" s="62" t="s">
        <v>573</v>
      </c>
      <c r="G200" s="125"/>
      <c r="H200" s="62">
        <v>22</v>
      </c>
      <c r="I200" s="65">
        <f t="shared" si="6"/>
        <v>0</v>
      </c>
      <c r="J200" s="65">
        <f t="shared" si="7"/>
        <v>0</v>
      </c>
      <c r="K200" s="120">
        <f t="shared" si="8"/>
        <v>0</v>
      </c>
      <c r="L200" s="66"/>
      <c r="M200" s="66"/>
      <c r="N200" s="66"/>
      <c r="O200" s="66"/>
      <c r="P200" s="66"/>
    </row>
    <row r="201" spans="2:16" x14ac:dyDescent="0.3">
      <c r="B201" s="62">
        <v>716</v>
      </c>
      <c r="C201" s="63" t="s">
        <v>275</v>
      </c>
      <c r="D201" s="64"/>
      <c r="E201" s="62">
        <v>150</v>
      </c>
      <c r="F201" s="62" t="s">
        <v>573</v>
      </c>
      <c r="G201" s="125"/>
      <c r="H201" s="62">
        <v>22</v>
      </c>
      <c r="I201" s="65">
        <f t="shared" ref="I201:I264" si="9">G201*H201/100</f>
        <v>0</v>
      </c>
      <c r="J201" s="65">
        <f t="shared" ref="J201:J264" si="10">G201+I201</f>
        <v>0</v>
      </c>
      <c r="K201" s="120">
        <f t="shared" ref="K201:K264" si="11">E201*J201</f>
        <v>0</v>
      </c>
      <c r="L201" s="66"/>
      <c r="M201" s="66"/>
      <c r="N201" s="66"/>
      <c r="O201" s="66"/>
      <c r="P201" s="66"/>
    </row>
    <row r="202" spans="2:16" x14ac:dyDescent="0.3">
      <c r="B202" s="62">
        <v>717</v>
      </c>
      <c r="C202" s="63" t="s">
        <v>277</v>
      </c>
      <c r="D202" s="64"/>
      <c r="E202" s="62">
        <v>145</v>
      </c>
      <c r="F202" s="62" t="s">
        <v>573</v>
      </c>
      <c r="G202" s="125"/>
      <c r="H202" s="62">
        <v>22</v>
      </c>
      <c r="I202" s="65">
        <f t="shared" si="9"/>
        <v>0</v>
      </c>
      <c r="J202" s="65">
        <f t="shared" si="10"/>
        <v>0</v>
      </c>
      <c r="K202" s="120">
        <f t="shared" si="11"/>
        <v>0</v>
      </c>
      <c r="L202" s="66"/>
      <c r="M202" s="66"/>
      <c r="N202" s="66"/>
      <c r="O202" s="66"/>
      <c r="P202" s="66"/>
    </row>
    <row r="203" spans="2:16" x14ac:dyDescent="0.3">
      <c r="B203" s="62">
        <v>718</v>
      </c>
      <c r="C203" s="63" t="s">
        <v>268</v>
      </c>
      <c r="D203" s="64"/>
      <c r="E203" s="62">
        <v>310</v>
      </c>
      <c r="F203" s="62" t="s">
        <v>573</v>
      </c>
      <c r="G203" s="125"/>
      <c r="H203" s="62">
        <v>22</v>
      </c>
      <c r="I203" s="65">
        <f t="shared" si="9"/>
        <v>0</v>
      </c>
      <c r="J203" s="65">
        <f t="shared" si="10"/>
        <v>0</v>
      </c>
      <c r="K203" s="120">
        <f t="shared" si="11"/>
        <v>0</v>
      </c>
      <c r="L203" s="66"/>
      <c r="M203" s="66"/>
      <c r="N203" s="66"/>
      <c r="O203" s="66"/>
      <c r="P203" s="66"/>
    </row>
    <row r="204" spans="2:16" x14ac:dyDescent="0.3">
      <c r="B204" s="62">
        <v>719</v>
      </c>
      <c r="C204" s="63" t="s">
        <v>272</v>
      </c>
      <c r="D204" s="64"/>
      <c r="E204" s="62">
        <v>140</v>
      </c>
      <c r="F204" s="62" t="s">
        <v>573</v>
      </c>
      <c r="G204" s="125"/>
      <c r="H204" s="62">
        <v>22</v>
      </c>
      <c r="I204" s="65">
        <f t="shared" si="9"/>
        <v>0</v>
      </c>
      <c r="J204" s="65">
        <f t="shared" si="10"/>
        <v>0</v>
      </c>
      <c r="K204" s="120">
        <f t="shared" si="11"/>
        <v>0</v>
      </c>
      <c r="L204" s="66"/>
      <c r="M204" s="66"/>
      <c r="N204" s="66"/>
      <c r="O204" s="66"/>
      <c r="P204" s="66"/>
    </row>
    <row r="205" spans="2:16" x14ac:dyDescent="0.3">
      <c r="B205" s="62">
        <v>720</v>
      </c>
      <c r="C205" s="63" t="s">
        <v>273</v>
      </c>
      <c r="D205" s="64"/>
      <c r="E205" s="62">
        <v>90</v>
      </c>
      <c r="F205" s="62" t="s">
        <v>573</v>
      </c>
      <c r="G205" s="125"/>
      <c r="H205" s="62">
        <v>22</v>
      </c>
      <c r="I205" s="65">
        <f t="shared" si="9"/>
        <v>0</v>
      </c>
      <c r="J205" s="65">
        <f t="shared" si="10"/>
        <v>0</v>
      </c>
      <c r="K205" s="120">
        <f t="shared" si="11"/>
        <v>0</v>
      </c>
      <c r="L205" s="66"/>
      <c r="M205" s="66"/>
      <c r="N205" s="66"/>
      <c r="O205" s="66"/>
      <c r="P205" s="66"/>
    </row>
    <row r="206" spans="2:16" x14ac:dyDescent="0.3">
      <c r="B206" s="62">
        <v>721</v>
      </c>
      <c r="C206" s="63" t="s">
        <v>274</v>
      </c>
      <c r="D206" s="64"/>
      <c r="E206" s="62">
        <v>90</v>
      </c>
      <c r="F206" s="62" t="s">
        <v>573</v>
      </c>
      <c r="G206" s="125"/>
      <c r="H206" s="62">
        <v>22</v>
      </c>
      <c r="I206" s="65">
        <f t="shared" si="9"/>
        <v>0</v>
      </c>
      <c r="J206" s="65">
        <f t="shared" si="10"/>
        <v>0</v>
      </c>
      <c r="K206" s="120">
        <f t="shared" si="11"/>
        <v>0</v>
      </c>
      <c r="L206" s="66"/>
      <c r="M206" s="66"/>
      <c r="N206" s="66"/>
      <c r="O206" s="66"/>
      <c r="P206" s="66"/>
    </row>
    <row r="207" spans="2:16" x14ac:dyDescent="0.3">
      <c r="B207" s="62">
        <v>722</v>
      </c>
      <c r="C207" s="63" t="s">
        <v>276</v>
      </c>
      <c r="D207" s="64"/>
      <c r="E207" s="62">
        <v>90</v>
      </c>
      <c r="F207" s="62" t="s">
        <v>573</v>
      </c>
      <c r="G207" s="125"/>
      <c r="H207" s="62">
        <v>22</v>
      </c>
      <c r="I207" s="65">
        <f t="shared" si="9"/>
        <v>0</v>
      </c>
      <c r="J207" s="65">
        <f t="shared" si="10"/>
        <v>0</v>
      </c>
      <c r="K207" s="120">
        <f t="shared" si="11"/>
        <v>0</v>
      </c>
      <c r="L207" s="66"/>
      <c r="M207" s="66"/>
      <c r="N207" s="66"/>
      <c r="O207" s="66"/>
      <c r="P207" s="66"/>
    </row>
    <row r="208" spans="2:16" x14ac:dyDescent="0.3">
      <c r="B208" s="62">
        <v>723</v>
      </c>
      <c r="C208" s="63" t="s">
        <v>278</v>
      </c>
      <c r="D208" s="64"/>
      <c r="E208" s="62">
        <v>90</v>
      </c>
      <c r="F208" s="62" t="s">
        <v>573</v>
      </c>
      <c r="G208" s="125"/>
      <c r="H208" s="62">
        <v>22</v>
      </c>
      <c r="I208" s="65">
        <f t="shared" si="9"/>
        <v>0</v>
      </c>
      <c r="J208" s="65">
        <f t="shared" si="10"/>
        <v>0</v>
      </c>
      <c r="K208" s="120">
        <f t="shared" si="11"/>
        <v>0</v>
      </c>
      <c r="L208" s="66"/>
      <c r="M208" s="66"/>
      <c r="N208" s="66"/>
      <c r="O208" s="66"/>
      <c r="P208" s="66"/>
    </row>
    <row r="209" spans="2:16" x14ac:dyDescent="0.3">
      <c r="B209" s="62">
        <v>724</v>
      </c>
      <c r="C209" s="63" t="s">
        <v>279</v>
      </c>
      <c r="D209" s="64"/>
      <c r="E209" s="62">
        <v>90</v>
      </c>
      <c r="F209" s="62" t="s">
        <v>573</v>
      </c>
      <c r="G209" s="125"/>
      <c r="H209" s="62">
        <v>22</v>
      </c>
      <c r="I209" s="65">
        <f t="shared" si="9"/>
        <v>0</v>
      </c>
      <c r="J209" s="65">
        <f t="shared" si="10"/>
        <v>0</v>
      </c>
      <c r="K209" s="120">
        <f t="shared" si="11"/>
        <v>0</v>
      </c>
      <c r="L209" s="66"/>
      <c r="M209" s="66"/>
      <c r="N209" s="66"/>
      <c r="O209" s="66"/>
      <c r="P209" s="66"/>
    </row>
    <row r="210" spans="2:16" x14ac:dyDescent="0.3">
      <c r="B210" s="62">
        <v>725</v>
      </c>
      <c r="C210" s="63" t="s">
        <v>281</v>
      </c>
      <c r="D210" s="64"/>
      <c r="E210" s="62">
        <v>120</v>
      </c>
      <c r="F210" s="62" t="s">
        <v>573</v>
      </c>
      <c r="G210" s="125"/>
      <c r="H210" s="62">
        <v>22</v>
      </c>
      <c r="I210" s="65">
        <f t="shared" si="9"/>
        <v>0</v>
      </c>
      <c r="J210" s="65">
        <f t="shared" si="10"/>
        <v>0</v>
      </c>
      <c r="K210" s="120">
        <f t="shared" si="11"/>
        <v>0</v>
      </c>
      <c r="L210" s="66"/>
      <c r="M210" s="66"/>
      <c r="N210" s="66"/>
      <c r="O210" s="66"/>
      <c r="P210" s="66"/>
    </row>
    <row r="211" spans="2:16" x14ac:dyDescent="0.3">
      <c r="B211" s="62">
        <v>726</v>
      </c>
      <c r="C211" s="63" t="s">
        <v>283</v>
      </c>
      <c r="D211" s="64"/>
      <c r="E211" s="62">
        <v>270</v>
      </c>
      <c r="F211" s="62" t="s">
        <v>573</v>
      </c>
      <c r="G211" s="125"/>
      <c r="H211" s="62">
        <v>22</v>
      </c>
      <c r="I211" s="65">
        <f t="shared" si="9"/>
        <v>0</v>
      </c>
      <c r="J211" s="65">
        <f t="shared" si="10"/>
        <v>0</v>
      </c>
      <c r="K211" s="120">
        <f t="shared" si="11"/>
        <v>0</v>
      </c>
      <c r="L211" s="66"/>
      <c r="M211" s="66"/>
      <c r="N211" s="66"/>
      <c r="O211" s="66"/>
      <c r="P211" s="66"/>
    </row>
    <row r="212" spans="2:16" x14ac:dyDescent="0.3">
      <c r="B212" s="62">
        <v>727</v>
      </c>
      <c r="C212" s="63" t="s">
        <v>284</v>
      </c>
      <c r="D212" s="64"/>
      <c r="E212" s="62">
        <v>270</v>
      </c>
      <c r="F212" s="62" t="s">
        <v>573</v>
      </c>
      <c r="G212" s="125"/>
      <c r="H212" s="62">
        <v>22</v>
      </c>
      <c r="I212" s="65">
        <f t="shared" si="9"/>
        <v>0</v>
      </c>
      <c r="J212" s="65">
        <f t="shared" si="10"/>
        <v>0</v>
      </c>
      <c r="K212" s="120">
        <f t="shared" si="11"/>
        <v>0</v>
      </c>
      <c r="L212" s="66"/>
      <c r="M212" s="66"/>
      <c r="N212" s="66"/>
      <c r="O212" s="66"/>
      <c r="P212" s="66"/>
    </row>
    <row r="213" spans="2:16" x14ac:dyDescent="0.3">
      <c r="B213" s="62">
        <v>728</v>
      </c>
      <c r="C213" s="63" t="s">
        <v>285</v>
      </c>
      <c r="D213" s="64"/>
      <c r="E213" s="62">
        <v>310</v>
      </c>
      <c r="F213" s="62" t="s">
        <v>573</v>
      </c>
      <c r="G213" s="125"/>
      <c r="H213" s="62">
        <v>22</v>
      </c>
      <c r="I213" s="65">
        <f t="shared" si="9"/>
        <v>0</v>
      </c>
      <c r="J213" s="65">
        <f t="shared" si="10"/>
        <v>0</v>
      </c>
      <c r="K213" s="120">
        <f t="shared" si="11"/>
        <v>0</v>
      </c>
      <c r="L213" s="66"/>
      <c r="M213" s="66"/>
      <c r="N213" s="66"/>
      <c r="O213" s="66"/>
      <c r="P213" s="66"/>
    </row>
    <row r="214" spans="2:16" x14ac:dyDescent="0.3">
      <c r="B214" s="62">
        <v>729</v>
      </c>
      <c r="C214" s="63" t="s">
        <v>286</v>
      </c>
      <c r="D214" s="64"/>
      <c r="E214" s="62">
        <v>270</v>
      </c>
      <c r="F214" s="62" t="s">
        <v>573</v>
      </c>
      <c r="G214" s="125"/>
      <c r="H214" s="62">
        <v>22</v>
      </c>
      <c r="I214" s="65">
        <f t="shared" si="9"/>
        <v>0</v>
      </c>
      <c r="J214" s="65">
        <f t="shared" si="10"/>
        <v>0</v>
      </c>
      <c r="K214" s="120">
        <f t="shared" si="11"/>
        <v>0</v>
      </c>
      <c r="L214" s="66"/>
      <c r="M214" s="66"/>
      <c r="N214" s="66"/>
      <c r="O214" s="66"/>
      <c r="P214" s="66"/>
    </row>
    <row r="215" spans="2:16" x14ac:dyDescent="0.3">
      <c r="B215" s="62">
        <v>730</v>
      </c>
      <c r="C215" s="63" t="s">
        <v>307</v>
      </c>
      <c r="D215" s="64"/>
      <c r="E215" s="62">
        <v>170</v>
      </c>
      <c r="F215" s="62" t="s">
        <v>573</v>
      </c>
      <c r="G215" s="125"/>
      <c r="H215" s="62">
        <v>22</v>
      </c>
      <c r="I215" s="65">
        <f t="shared" si="9"/>
        <v>0</v>
      </c>
      <c r="J215" s="65">
        <f t="shared" si="10"/>
        <v>0</v>
      </c>
      <c r="K215" s="120">
        <f t="shared" si="11"/>
        <v>0</v>
      </c>
      <c r="L215" s="66"/>
      <c r="M215" s="66"/>
      <c r="N215" s="66"/>
      <c r="O215" s="66"/>
      <c r="P215" s="66"/>
    </row>
    <row r="216" spans="2:16" x14ac:dyDescent="0.3">
      <c r="B216" s="62">
        <v>731</v>
      </c>
      <c r="C216" s="63" t="s">
        <v>872</v>
      </c>
      <c r="D216" s="64"/>
      <c r="E216" s="62">
        <v>6030</v>
      </c>
      <c r="F216" s="62" t="s">
        <v>573</v>
      </c>
      <c r="G216" s="125"/>
      <c r="H216" s="62">
        <v>22</v>
      </c>
      <c r="I216" s="65">
        <f t="shared" si="9"/>
        <v>0</v>
      </c>
      <c r="J216" s="65">
        <f t="shared" si="10"/>
        <v>0</v>
      </c>
      <c r="K216" s="120">
        <f t="shared" si="11"/>
        <v>0</v>
      </c>
      <c r="L216" s="66"/>
      <c r="M216" s="66"/>
      <c r="N216" s="66"/>
      <c r="O216" s="66"/>
      <c r="P216" s="66"/>
    </row>
    <row r="217" spans="2:16" x14ac:dyDescent="0.3">
      <c r="B217" s="62">
        <v>732</v>
      </c>
      <c r="C217" s="63" t="s">
        <v>873</v>
      </c>
      <c r="D217" s="64"/>
      <c r="E217" s="62">
        <v>1710</v>
      </c>
      <c r="F217" s="62" t="s">
        <v>573</v>
      </c>
      <c r="G217" s="125"/>
      <c r="H217" s="62">
        <v>22</v>
      </c>
      <c r="I217" s="65">
        <f t="shared" si="9"/>
        <v>0</v>
      </c>
      <c r="J217" s="65">
        <f t="shared" si="10"/>
        <v>0</v>
      </c>
      <c r="K217" s="120">
        <f t="shared" si="11"/>
        <v>0</v>
      </c>
      <c r="L217" s="66"/>
      <c r="M217" s="66"/>
      <c r="N217" s="66"/>
      <c r="O217" s="66"/>
      <c r="P217" s="66"/>
    </row>
    <row r="218" spans="2:16" x14ac:dyDescent="0.3">
      <c r="B218" s="62">
        <v>733</v>
      </c>
      <c r="C218" s="63" t="s">
        <v>874</v>
      </c>
      <c r="D218" s="64"/>
      <c r="E218" s="62">
        <v>5650</v>
      </c>
      <c r="F218" s="62" t="s">
        <v>573</v>
      </c>
      <c r="G218" s="125"/>
      <c r="H218" s="62">
        <v>22</v>
      </c>
      <c r="I218" s="65">
        <f t="shared" si="9"/>
        <v>0</v>
      </c>
      <c r="J218" s="65">
        <f t="shared" si="10"/>
        <v>0</v>
      </c>
      <c r="K218" s="120">
        <f t="shared" si="11"/>
        <v>0</v>
      </c>
      <c r="L218" s="66"/>
      <c r="M218" s="66"/>
      <c r="N218" s="66"/>
      <c r="O218" s="66"/>
      <c r="P218" s="66"/>
    </row>
    <row r="219" spans="2:16" x14ac:dyDescent="0.3">
      <c r="B219" s="62">
        <v>734</v>
      </c>
      <c r="C219" s="63" t="s">
        <v>875</v>
      </c>
      <c r="D219" s="64"/>
      <c r="E219" s="62">
        <v>3540</v>
      </c>
      <c r="F219" s="62" t="s">
        <v>573</v>
      </c>
      <c r="G219" s="125"/>
      <c r="H219" s="62">
        <v>22</v>
      </c>
      <c r="I219" s="65">
        <f t="shared" si="9"/>
        <v>0</v>
      </c>
      <c r="J219" s="65">
        <f t="shared" si="10"/>
        <v>0</v>
      </c>
      <c r="K219" s="120">
        <f t="shared" si="11"/>
        <v>0</v>
      </c>
      <c r="L219" s="66"/>
      <c r="M219" s="66"/>
      <c r="N219" s="66"/>
      <c r="O219" s="66"/>
      <c r="P219" s="66"/>
    </row>
    <row r="220" spans="2:16" x14ac:dyDescent="0.3">
      <c r="B220" s="62">
        <v>735</v>
      </c>
      <c r="C220" s="63" t="s">
        <v>876</v>
      </c>
      <c r="D220" s="64"/>
      <c r="E220" s="62">
        <v>2350</v>
      </c>
      <c r="F220" s="62" t="s">
        <v>573</v>
      </c>
      <c r="G220" s="125"/>
      <c r="H220" s="62">
        <v>22</v>
      </c>
      <c r="I220" s="65">
        <f t="shared" si="9"/>
        <v>0</v>
      </c>
      <c r="J220" s="65">
        <f t="shared" si="10"/>
        <v>0</v>
      </c>
      <c r="K220" s="120">
        <f t="shared" si="11"/>
        <v>0</v>
      </c>
      <c r="L220" s="66"/>
      <c r="M220" s="66"/>
      <c r="N220" s="66"/>
      <c r="O220" s="66"/>
      <c r="P220" s="66"/>
    </row>
    <row r="221" spans="2:16" x14ac:dyDescent="0.3">
      <c r="B221" s="62">
        <v>736</v>
      </c>
      <c r="C221" s="63" t="s">
        <v>877</v>
      </c>
      <c r="D221" s="64"/>
      <c r="E221" s="62">
        <v>2285</v>
      </c>
      <c r="F221" s="62" t="s">
        <v>573</v>
      </c>
      <c r="G221" s="125"/>
      <c r="H221" s="62">
        <v>22</v>
      </c>
      <c r="I221" s="65">
        <f t="shared" si="9"/>
        <v>0</v>
      </c>
      <c r="J221" s="65">
        <f t="shared" si="10"/>
        <v>0</v>
      </c>
      <c r="K221" s="120">
        <f t="shared" si="11"/>
        <v>0</v>
      </c>
      <c r="L221" s="66"/>
      <c r="M221" s="66"/>
      <c r="N221" s="66"/>
      <c r="O221" s="66"/>
      <c r="P221" s="66"/>
    </row>
    <row r="222" spans="2:16" x14ac:dyDescent="0.3">
      <c r="B222" s="62">
        <v>737</v>
      </c>
      <c r="C222" s="63" t="s">
        <v>878</v>
      </c>
      <c r="D222" s="64"/>
      <c r="E222" s="62">
        <v>2485</v>
      </c>
      <c r="F222" s="62" t="s">
        <v>573</v>
      </c>
      <c r="G222" s="125"/>
      <c r="H222" s="62">
        <v>22</v>
      </c>
      <c r="I222" s="65">
        <f t="shared" si="9"/>
        <v>0</v>
      </c>
      <c r="J222" s="65">
        <f t="shared" si="10"/>
        <v>0</v>
      </c>
      <c r="K222" s="120">
        <f t="shared" si="11"/>
        <v>0</v>
      </c>
      <c r="L222" s="66"/>
      <c r="M222" s="66"/>
      <c r="N222" s="66"/>
      <c r="O222" s="66"/>
      <c r="P222" s="66"/>
    </row>
    <row r="223" spans="2:16" x14ac:dyDescent="0.3">
      <c r="B223" s="62">
        <v>738</v>
      </c>
      <c r="C223" s="63" t="s">
        <v>331</v>
      </c>
      <c r="D223" s="64"/>
      <c r="E223" s="62">
        <v>90</v>
      </c>
      <c r="F223" s="62" t="s">
        <v>573</v>
      </c>
      <c r="G223" s="125"/>
      <c r="H223" s="62">
        <v>22</v>
      </c>
      <c r="I223" s="65">
        <f t="shared" si="9"/>
        <v>0</v>
      </c>
      <c r="J223" s="65">
        <f t="shared" si="10"/>
        <v>0</v>
      </c>
      <c r="K223" s="120">
        <f t="shared" si="11"/>
        <v>0</v>
      </c>
      <c r="L223" s="66"/>
      <c r="M223" s="66"/>
      <c r="N223" s="66"/>
      <c r="O223" s="66"/>
      <c r="P223" s="66"/>
    </row>
    <row r="224" spans="2:16" x14ac:dyDescent="0.3">
      <c r="B224" s="62">
        <v>739</v>
      </c>
      <c r="C224" s="63" t="s">
        <v>332</v>
      </c>
      <c r="D224" s="64"/>
      <c r="E224" s="62">
        <v>60</v>
      </c>
      <c r="F224" s="62" t="s">
        <v>573</v>
      </c>
      <c r="G224" s="125"/>
      <c r="H224" s="62">
        <v>22</v>
      </c>
      <c r="I224" s="65">
        <f t="shared" si="9"/>
        <v>0</v>
      </c>
      <c r="J224" s="65">
        <f t="shared" si="10"/>
        <v>0</v>
      </c>
      <c r="K224" s="120">
        <f t="shared" si="11"/>
        <v>0</v>
      </c>
      <c r="L224" s="66"/>
      <c r="M224" s="66"/>
      <c r="N224" s="66"/>
      <c r="O224" s="66"/>
      <c r="P224" s="66"/>
    </row>
    <row r="225" spans="2:16" x14ac:dyDescent="0.3">
      <c r="B225" s="62">
        <v>740</v>
      </c>
      <c r="C225" s="63" t="s">
        <v>605</v>
      </c>
      <c r="D225" s="64"/>
      <c r="E225" s="62">
        <v>30</v>
      </c>
      <c r="F225" s="62" t="s">
        <v>573</v>
      </c>
      <c r="G225" s="125"/>
      <c r="H225" s="62">
        <v>22</v>
      </c>
      <c r="I225" s="65">
        <f t="shared" si="9"/>
        <v>0</v>
      </c>
      <c r="J225" s="65">
        <f t="shared" si="10"/>
        <v>0</v>
      </c>
      <c r="K225" s="120">
        <f t="shared" si="11"/>
        <v>0</v>
      </c>
      <c r="L225" s="66"/>
      <c r="M225" s="66"/>
      <c r="N225" s="66"/>
      <c r="O225" s="66"/>
      <c r="P225" s="66"/>
    </row>
    <row r="226" spans="2:16" x14ac:dyDescent="0.3">
      <c r="B226" s="62">
        <v>741</v>
      </c>
      <c r="C226" s="63" t="s">
        <v>333</v>
      </c>
      <c r="D226" s="64"/>
      <c r="E226" s="62">
        <v>55</v>
      </c>
      <c r="F226" s="62" t="s">
        <v>573</v>
      </c>
      <c r="G226" s="125"/>
      <c r="H226" s="62">
        <v>22</v>
      </c>
      <c r="I226" s="65">
        <f t="shared" si="9"/>
        <v>0</v>
      </c>
      <c r="J226" s="65">
        <f t="shared" si="10"/>
        <v>0</v>
      </c>
      <c r="K226" s="120">
        <f t="shared" si="11"/>
        <v>0</v>
      </c>
      <c r="L226" s="66"/>
      <c r="M226" s="66"/>
      <c r="N226" s="66"/>
      <c r="O226" s="66"/>
      <c r="P226" s="66"/>
    </row>
    <row r="227" spans="2:16" x14ac:dyDescent="0.3">
      <c r="B227" s="62">
        <v>742</v>
      </c>
      <c r="C227" s="63" t="s">
        <v>325</v>
      </c>
      <c r="D227" s="64"/>
      <c r="E227" s="62">
        <v>30</v>
      </c>
      <c r="F227" s="62" t="s">
        <v>573</v>
      </c>
      <c r="G227" s="125"/>
      <c r="H227" s="62">
        <v>22</v>
      </c>
      <c r="I227" s="65">
        <f t="shared" si="9"/>
        <v>0</v>
      </c>
      <c r="J227" s="65">
        <f t="shared" si="10"/>
        <v>0</v>
      </c>
      <c r="K227" s="120">
        <f t="shared" si="11"/>
        <v>0</v>
      </c>
      <c r="L227" s="66"/>
      <c r="M227" s="66"/>
      <c r="N227" s="66"/>
      <c r="O227" s="66"/>
      <c r="P227" s="66"/>
    </row>
    <row r="228" spans="2:16" ht="22.8" x14ac:dyDescent="0.3">
      <c r="B228" s="62">
        <v>743</v>
      </c>
      <c r="C228" s="63" t="s">
        <v>324</v>
      </c>
      <c r="D228" s="64"/>
      <c r="E228" s="62">
        <v>2665</v>
      </c>
      <c r="F228" s="62" t="s">
        <v>573</v>
      </c>
      <c r="G228" s="125"/>
      <c r="H228" s="62">
        <v>22</v>
      </c>
      <c r="I228" s="65">
        <f t="shared" si="9"/>
        <v>0</v>
      </c>
      <c r="J228" s="65">
        <f t="shared" si="10"/>
        <v>0</v>
      </c>
      <c r="K228" s="120">
        <f t="shared" si="11"/>
        <v>0</v>
      </c>
      <c r="L228" s="66"/>
      <c r="M228" s="66"/>
      <c r="N228" s="66"/>
      <c r="O228" s="66"/>
      <c r="P228" s="66"/>
    </row>
    <row r="229" spans="2:16" x14ac:dyDescent="0.3">
      <c r="B229" s="62">
        <v>744</v>
      </c>
      <c r="C229" s="63" t="s">
        <v>320</v>
      </c>
      <c r="D229" s="64"/>
      <c r="E229" s="62">
        <v>4260</v>
      </c>
      <c r="F229" s="62" t="s">
        <v>573</v>
      </c>
      <c r="G229" s="125"/>
      <c r="H229" s="62">
        <v>22</v>
      </c>
      <c r="I229" s="65">
        <f t="shared" si="9"/>
        <v>0</v>
      </c>
      <c r="J229" s="65">
        <f t="shared" si="10"/>
        <v>0</v>
      </c>
      <c r="K229" s="120">
        <f t="shared" si="11"/>
        <v>0</v>
      </c>
      <c r="L229" s="66"/>
      <c r="M229" s="66"/>
      <c r="N229" s="66"/>
      <c r="O229" s="66"/>
      <c r="P229" s="66"/>
    </row>
    <row r="230" spans="2:16" x14ac:dyDescent="0.3">
      <c r="B230" s="62">
        <v>745</v>
      </c>
      <c r="C230" s="63" t="s">
        <v>318</v>
      </c>
      <c r="D230" s="64"/>
      <c r="E230" s="62">
        <v>15</v>
      </c>
      <c r="F230" s="62" t="s">
        <v>573</v>
      </c>
      <c r="G230" s="125"/>
      <c r="H230" s="62">
        <v>22</v>
      </c>
      <c r="I230" s="65">
        <f t="shared" si="9"/>
        <v>0</v>
      </c>
      <c r="J230" s="65">
        <f t="shared" si="10"/>
        <v>0</v>
      </c>
      <c r="K230" s="120">
        <f t="shared" si="11"/>
        <v>0</v>
      </c>
      <c r="L230" s="66"/>
      <c r="M230" s="66"/>
      <c r="N230" s="66"/>
      <c r="O230" s="66"/>
      <c r="P230" s="66"/>
    </row>
    <row r="231" spans="2:16" x14ac:dyDescent="0.3">
      <c r="B231" s="62">
        <v>746</v>
      </c>
      <c r="C231" s="63" t="s">
        <v>339</v>
      </c>
      <c r="D231" s="64"/>
      <c r="E231" s="62">
        <v>15</v>
      </c>
      <c r="F231" s="62" t="s">
        <v>573</v>
      </c>
      <c r="G231" s="125"/>
      <c r="H231" s="62">
        <v>22</v>
      </c>
      <c r="I231" s="65">
        <f t="shared" si="9"/>
        <v>0</v>
      </c>
      <c r="J231" s="65">
        <f t="shared" si="10"/>
        <v>0</v>
      </c>
      <c r="K231" s="120">
        <f t="shared" si="11"/>
        <v>0</v>
      </c>
      <c r="L231" s="66"/>
      <c r="M231" s="66"/>
      <c r="N231" s="66"/>
      <c r="O231" s="66"/>
      <c r="P231" s="66"/>
    </row>
    <row r="232" spans="2:16" x14ac:dyDescent="0.3">
      <c r="B232" s="62">
        <v>747</v>
      </c>
      <c r="C232" s="63" t="s">
        <v>341</v>
      </c>
      <c r="D232" s="64"/>
      <c r="E232" s="62">
        <v>105</v>
      </c>
      <c r="F232" s="62" t="s">
        <v>573</v>
      </c>
      <c r="G232" s="125"/>
      <c r="H232" s="62">
        <v>22</v>
      </c>
      <c r="I232" s="65">
        <f t="shared" si="9"/>
        <v>0</v>
      </c>
      <c r="J232" s="65">
        <f t="shared" si="10"/>
        <v>0</v>
      </c>
      <c r="K232" s="120">
        <f t="shared" si="11"/>
        <v>0</v>
      </c>
      <c r="L232" s="66"/>
      <c r="M232" s="66"/>
      <c r="N232" s="66"/>
      <c r="O232" s="66"/>
      <c r="P232" s="66"/>
    </row>
    <row r="233" spans="2:16" x14ac:dyDescent="0.3">
      <c r="B233" s="62">
        <v>748</v>
      </c>
      <c r="C233" s="63" t="s">
        <v>340</v>
      </c>
      <c r="D233" s="64"/>
      <c r="E233" s="62">
        <v>375</v>
      </c>
      <c r="F233" s="62" t="s">
        <v>573</v>
      </c>
      <c r="G233" s="125"/>
      <c r="H233" s="62">
        <v>22</v>
      </c>
      <c r="I233" s="65">
        <f t="shared" si="9"/>
        <v>0</v>
      </c>
      <c r="J233" s="65">
        <f t="shared" si="10"/>
        <v>0</v>
      </c>
      <c r="K233" s="120">
        <f t="shared" si="11"/>
        <v>0</v>
      </c>
      <c r="L233" s="66"/>
      <c r="M233" s="66"/>
      <c r="N233" s="66"/>
      <c r="O233" s="66"/>
      <c r="P233" s="66"/>
    </row>
    <row r="234" spans="2:16" x14ac:dyDescent="0.3">
      <c r="B234" s="62">
        <v>749</v>
      </c>
      <c r="C234" s="63" t="s">
        <v>342</v>
      </c>
      <c r="D234" s="64"/>
      <c r="E234" s="62">
        <v>9465</v>
      </c>
      <c r="F234" s="62" t="s">
        <v>573</v>
      </c>
      <c r="G234" s="125"/>
      <c r="H234" s="62">
        <v>22</v>
      </c>
      <c r="I234" s="65">
        <f t="shared" si="9"/>
        <v>0</v>
      </c>
      <c r="J234" s="65">
        <f t="shared" si="10"/>
        <v>0</v>
      </c>
      <c r="K234" s="120">
        <f t="shared" si="11"/>
        <v>0</v>
      </c>
      <c r="L234" s="66"/>
      <c r="M234" s="66"/>
      <c r="N234" s="66"/>
      <c r="O234" s="66"/>
      <c r="P234" s="66"/>
    </row>
    <row r="235" spans="2:16" x14ac:dyDescent="0.3">
      <c r="B235" s="62">
        <v>750</v>
      </c>
      <c r="C235" s="63" t="s">
        <v>343</v>
      </c>
      <c r="D235" s="64"/>
      <c r="E235" s="62">
        <v>9465</v>
      </c>
      <c r="F235" s="62" t="s">
        <v>573</v>
      </c>
      <c r="G235" s="125"/>
      <c r="H235" s="62">
        <v>22</v>
      </c>
      <c r="I235" s="65">
        <f t="shared" si="9"/>
        <v>0</v>
      </c>
      <c r="J235" s="65">
        <f t="shared" si="10"/>
        <v>0</v>
      </c>
      <c r="K235" s="120">
        <f t="shared" si="11"/>
        <v>0</v>
      </c>
      <c r="L235" s="66"/>
      <c r="M235" s="66"/>
      <c r="N235" s="66"/>
      <c r="O235" s="66"/>
      <c r="P235" s="66"/>
    </row>
    <row r="236" spans="2:16" x14ac:dyDescent="0.3">
      <c r="B236" s="62">
        <v>751</v>
      </c>
      <c r="C236" s="63" t="s">
        <v>309</v>
      </c>
      <c r="D236" s="64"/>
      <c r="E236" s="62">
        <v>8600</v>
      </c>
      <c r="F236" s="62" t="s">
        <v>573</v>
      </c>
      <c r="G236" s="125"/>
      <c r="H236" s="62">
        <v>22</v>
      </c>
      <c r="I236" s="65">
        <f t="shared" si="9"/>
        <v>0</v>
      </c>
      <c r="J236" s="65">
        <f t="shared" si="10"/>
        <v>0</v>
      </c>
      <c r="K236" s="120">
        <f t="shared" si="11"/>
        <v>0</v>
      </c>
      <c r="L236" s="66"/>
      <c r="M236" s="66"/>
      <c r="N236" s="66"/>
      <c r="O236" s="66"/>
      <c r="P236" s="66"/>
    </row>
    <row r="237" spans="2:16" x14ac:dyDescent="0.3">
      <c r="B237" s="62">
        <v>752</v>
      </c>
      <c r="C237" s="63" t="s">
        <v>310</v>
      </c>
      <c r="D237" s="64"/>
      <c r="E237" s="62">
        <v>8845</v>
      </c>
      <c r="F237" s="62" t="s">
        <v>573</v>
      </c>
      <c r="G237" s="125"/>
      <c r="H237" s="62">
        <v>22</v>
      </c>
      <c r="I237" s="65">
        <f t="shared" si="9"/>
        <v>0</v>
      </c>
      <c r="J237" s="65">
        <f t="shared" si="10"/>
        <v>0</v>
      </c>
      <c r="K237" s="120">
        <f t="shared" si="11"/>
        <v>0</v>
      </c>
      <c r="L237" s="66"/>
      <c r="M237" s="66"/>
      <c r="N237" s="66"/>
      <c r="O237" s="66"/>
      <c r="P237" s="66"/>
    </row>
    <row r="238" spans="2:16" x14ac:dyDescent="0.3">
      <c r="B238" s="62">
        <v>753</v>
      </c>
      <c r="C238" s="63" t="s">
        <v>311</v>
      </c>
      <c r="D238" s="64"/>
      <c r="E238" s="62">
        <v>8220</v>
      </c>
      <c r="F238" s="62" t="s">
        <v>573</v>
      </c>
      <c r="G238" s="125"/>
      <c r="H238" s="62">
        <v>22</v>
      </c>
      <c r="I238" s="65">
        <f t="shared" si="9"/>
        <v>0</v>
      </c>
      <c r="J238" s="65">
        <f t="shared" si="10"/>
        <v>0</v>
      </c>
      <c r="K238" s="120">
        <f t="shared" si="11"/>
        <v>0</v>
      </c>
      <c r="L238" s="66"/>
      <c r="M238" s="66"/>
      <c r="N238" s="66"/>
      <c r="O238" s="66"/>
      <c r="P238" s="66"/>
    </row>
    <row r="239" spans="2:16" x14ac:dyDescent="0.3">
      <c r="B239" s="62">
        <v>754</v>
      </c>
      <c r="C239" s="63" t="s">
        <v>312</v>
      </c>
      <c r="D239" s="64"/>
      <c r="E239" s="62">
        <v>9085</v>
      </c>
      <c r="F239" s="62" t="s">
        <v>573</v>
      </c>
      <c r="G239" s="125"/>
      <c r="H239" s="62">
        <v>22</v>
      </c>
      <c r="I239" s="65">
        <f t="shared" si="9"/>
        <v>0</v>
      </c>
      <c r="J239" s="65">
        <f t="shared" si="10"/>
        <v>0</v>
      </c>
      <c r="K239" s="120">
        <f t="shared" si="11"/>
        <v>0</v>
      </c>
      <c r="L239" s="66"/>
      <c r="M239" s="66"/>
      <c r="N239" s="66"/>
      <c r="O239" s="66"/>
      <c r="P239" s="66"/>
    </row>
    <row r="240" spans="2:16" x14ac:dyDescent="0.3">
      <c r="B240" s="62">
        <v>755</v>
      </c>
      <c r="C240" s="63" t="s">
        <v>316</v>
      </c>
      <c r="D240" s="64"/>
      <c r="E240" s="62">
        <v>9145</v>
      </c>
      <c r="F240" s="62" t="s">
        <v>573</v>
      </c>
      <c r="G240" s="125"/>
      <c r="H240" s="62">
        <v>22</v>
      </c>
      <c r="I240" s="65">
        <f t="shared" si="9"/>
        <v>0</v>
      </c>
      <c r="J240" s="65">
        <f t="shared" si="10"/>
        <v>0</v>
      </c>
      <c r="K240" s="120">
        <f t="shared" si="11"/>
        <v>0</v>
      </c>
      <c r="L240" s="66"/>
      <c r="M240" s="66"/>
      <c r="N240" s="66"/>
      <c r="O240" s="66"/>
      <c r="P240" s="66"/>
    </row>
    <row r="241" spans="2:16" x14ac:dyDescent="0.3">
      <c r="B241" s="62">
        <v>756</v>
      </c>
      <c r="C241" s="63" t="s">
        <v>329</v>
      </c>
      <c r="D241" s="64"/>
      <c r="E241" s="62">
        <v>210</v>
      </c>
      <c r="F241" s="62" t="s">
        <v>573</v>
      </c>
      <c r="G241" s="125"/>
      <c r="H241" s="62">
        <v>22</v>
      </c>
      <c r="I241" s="65">
        <f t="shared" si="9"/>
        <v>0</v>
      </c>
      <c r="J241" s="65">
        <f t="shared" si="10"/>
        <v>0</v>
      </c>
      <c r="K241" s="120">
        <f t="shared" si="11"/>
        <v>0</v>
      </c>
      <c r="L241" s="66"/>
      <c r="M241" s="66"/>
      <c r="N241" s="66"/>
      <c r="O241" s="66"/>
      <c r="P241" s="66"/>
    </row>
    <row r="242" spans="2:16" x14ac:dyDescent="0.3">
      <c r="B242" s="62">
        <v>757</v>
      </c>
      <c r="C242" s="63" t="s">
        <v>328</v>
      </c>
      <c r="D242" s="64"/>
      <c r="E242" s="62">
        <v>30</v>
      </c>
      <c r="F242" s="62" t="s">
        <v>573</v>
      </c>
      <c r="G242" s="125"/>
      <c r="H242" s="62">
        <v>22</v>
      </c>
      <c r="I242" s="65">
        <f t="shared" si="9"/>
        <v>0</v>
      </c>
      <c r="J242" s="65">
        <f t="shared" si="10"/>
        <v>0</v>
      </c>
      <c r="K242" s="120">
        <f t="shared" si="11"/>
        <v>0</v>
      </c>
      <c r="L242" s="66"/>
      <c r="M242" s="66"/>
      <c r="N242" s="66"/>
      <c r="O242" s="66"/>
      <c r="P242" s="66"/>
    </row>
    <row r="243" spans="2:16" x14ac:dyDescent="0.3">
      <c r="B243" s="62">
        <v>758</v>
      </c>
      <c r="C243" s="63" t="s">
        <v>330</v>
      </c>
      <c r="D243" s="64"/>
      <c r="E243" s="62">
        <v>135</v>
      </c>
      <c r="F243" s="62" t="s">
        <v>573</v>
      </c>
      <c r="G243" s="125"/>
      <c r="H243" s="62">
        <v>22</v>
      </c>
      <c r="I243" s="65">
        <f t="shared" si="9"/>
        <v>0</v>
      </c>
      <c r="J243" s="65">
        <f t="shared" si="10"/>
        <v>0</v>
      </c>
      <c r="K243" s="120">
        <f t="shared" si="11"/>
        <v>0</v>
      </c>
      <c r="L243" s="66"/>
      <c r="M243" s="66"/>
      <c r="N243" s="66"/>
      <c r="O243" s="66"/>
      <c r="P243" s="66"/>
    </row>
    <row r="244" spans="2:16" x14ac:dyDescent="0.3">
      <c r="B244" s="62">
        <v>759</v>
      </c>
      <c r="C244" s="63" t="s">
        <v>344</v>
      </c>
      <c r="D244" s="64"/>
      <c r="E244" s="62">
        <v>90</v>
      </c>
      <c r="F244" s="62" t="s">
        <v>573</v>
      </c>
      <c r="G244" s="125"/>
      <c r="H244" s="62">
        <v>22</v>
      </c>
      <c r="I244" s="65">
        <f t="shared" si="9"/>
        <v>0</v>
      </c>
      <c r="J244" s="65">
        <f t="shared" si="10"/>
        <v>0</v>
      </c>
      <c r="K244" s="120">
        <f t="shared" si="11"/>
        <v>0</v>
      </c>
      <c r="L244" s="66"/>
      <c r="M244" s="66"/>
      <c r="N244" s="66"/>
      <c r="O244" s="66"/>
      <c r="P244" s="66"/>
    </row>
    <row r="245" spans="2:16" x14ac:dyDescent="0.3">
      <c r="B245" s="62">
        <v>760</v>
      </c>
      <c r="C245" s="63" t="s">
        <v>321</v>
      </c>
      <c r="D245" s="64"/>
      <c r="E245" s="62">
        <v>20</v>
      </c>
      <c r="F245" s="62" t="s">
        <v>573</v>
      </c>
      <c r="G245" s="125"/>
      <c r="H245" s="62">
        <v>22</v>
      </c>
      <c r="I245" s="65">
        <f t="shared" si="9"/>
        <v>0</v>
      </c>
      <c r="J245" s="65">
        <f t="shared" si="10"/>
        <v>0</v>
      </c>
      <c r="K245" s="120">
        <f t="shared" si="11"/>
        <v>0</v>
      </c>
      <c r="L245" s="66"/>
      <c r="M245" s="66"/>
      <c r="N245" s="66"/>
      <c r="O245" s="66"/>
      <c r="P245" s="66"/>
    </row>
    <row r="246" spans="2:16" x14ac:dyDescent="0.3">
      <c r="B246" s="62">
        <v>761</v>
      </c>
      <c r="C246" s="63" t="s">
        <v>337</v>
      </c>
      <c r="D246" s="64"/>
      <c r="E246" s="62">
        <v>9330</v>
      </c>
      <c r="F246" s="62" t="s">
        <v>573</v>
      </c>
      <c r="G246" s="125"/>
      <c r="H246" s="62">
        <v>22</v>
      </c>
      <c r="I246" s="65">
        <f t="shared" si="9"/>
        <v>0</v>
      </c>
      <c r="J246" s="65">
        <f t="shared" si="10"/>
        <v>0</v>
      </c>
      <c r="K246" s="120">
        <f t="shared" si="11"/>
        <v>0</v>
      </c>
      <c r="L246" s="66"/>
      <c r="M246" s="66"/>
      <c r="N246" s="66"/>
      <c r="O246" s="66"/>
      <c r="P246" s="66"/>
    </row>
    <row r="247" spans="2:16" x14ac:dyDescent="0.3">
      <c r="B247" s="62">
        <v>762</v>
      </c>
      <c r="C247" s="63" t="s">
        <v>308</v>
      </c>
      <c r="D247" s="64"/>
      <c r="E247" s="62">
        <v>1950</v>
      </c>
      <c r="F247" s="62" t="s">
        <v>573</v>
      </c>
      <c r="G247" s="125"/>
      <c r="H247" s="62">
        <v>22</v>
      </c>
      <c r="I247" s="65">
        <f t="shared" si="9"/>
        <v>0</v>
      </c>
      <c r="J247" s="65">
        <f t="shared" si="10"/>
        <v>0</v>
      </c>
      <c r="K247" s="120">
        <f t="shared" si="11"/>
        <v>0</v>
      </c>
      <c r="L247" s="66"/>
      <c r="M247" s="66"/>
      <c r="N247" s="66"/>
      <c r="O247" s="66"/>
      <c r="P247" s="66"/>
    </row>
    <row r="248" spans="2:16" x14ac:dyDescent="0.3">
      <c r="B248" s="62">
        <v>763</v>
      </c>
      <c r="C248" s="63" t="s">
        <v>334</v>
      </c>
      <c r="D248" s="64"/>
      <c r="E248" s="62">
        <v>2250</v>
      </c>
      <c r="F248" s="62" t="s">
        <v>573</v>
      </c>
      <c r="G248" s="125"/>
      <c r="H248" s="62">
        <v>22</v>
      </c>
      <c r="I248" s="65">
        <f t="shared" si="9"/>
        <v>0</v>
      </c>
      <c r="J248" s="65">
        <f t="shared" si="10"/>
        <v>0</v>
      </c>
      <c r="K248" s="120">
        <f t="shared" si="11"/>
        <v>0</v>
      </c>
      <c r="L248" s="66"/>
      <c r="M248" s="66"/>
      <c r="N248" s="66"/>
      <c r="O248" s="66"/>
      <c r="P248" s="66"/>
    </row>
    <row r="249" spans="2:16" x14ac:dyDescent="0.3">
      <c r="B249" s="62">
        <v>764</v>
      </c>
      <c r="C249" s="63" t="s">
        <v>335</v>
      </c>
      <c r="D249" s="64"/>
      <c r="E249" s="62">
        <v>6420</v>
      </c>
      <c r="F249" s="62" t="s">
        <v>573</v>
      </c>
      <c r="G249" s="125"/>
      <c r="H249" s="62">
        <v>22</v>
      </c>
      <c r="I249" s="65">
        <f t="shared" si="9"/>
        <v>0</v>
      </c>
      <c r="J249" s="65">
        <f t="shared" si="10"/>
        <v>0</v>
      </c>
      <c r="K249" s="120">
        <f t="shared" si="11"/>
        <v>0</v>
      </c>
      <c r="L249" s="66"/>
      <c r="M249" s="66"/>
      <c r="N249" s="66"/>
      <c r="O249" s="66"/>
      <c r="P249" s="66"/>
    </row>
    <row r="250" spans="2:16" x14ac:dyDescent="0.3">
      <c r="B250" s="62">
        <v>765</v>
      </c>
      <c r="C250" s="63" t="s">
        <v>336</v>
      </c>
      <c r="D250" s="64"/>
      <c r="E250" s="62">
        <v>1710</v>
      </c>
      <c r="F250" s="62" t="s">
        <v>573</v>
      </c>
      <c r="G250" s="125"/>
      <c r="H250" s="62">
        <v>22</v>
      </c>
      <c r="I250" s="65">
        <f t="shared" si="9"/>
        <v>0</v>
      </c>
      <c r="J250" s="65">
        <f t="shared" si="10"/>
        <v>0</v>
      </c>
      <c r="K250" s="120">
        <f t="shared" si="11"/>
        <v>0</v>
      </c>
      <c r="L250" s="66"/>
      <c r="M250" s="66"/>
      <c r="N250" s="66"/>
      <c r="O250" s="66"/>
      <c r="P250" s="66"/>
    </row>
    <row r="251" spans="2:16" x14ac:dyDescent="0.3">
      <c r="B251" s="62">
        <v>766</v>
      </c>
      <c r="C251" s="63" t="s">
        <v>958</v>
      </c>
      <c r="D251" s="64"/>
      <c r="E251" s="62">
        <v>13900</v>
      </c>
      <c r="F251" s="62" t="s">
        <v>573</v>
      </c>
      <c r="G251" s="125"/>
      <c r="H251" s="62">
        <v>22</v>
      </c>
      <c r="I251" s="65">
        <f t="shared" si="9"/>
        <v>0</v>
      </c>
      <c r="J251" s="65">
        <f t="shared" si="10"/>
        <v>0</v>
      </c>
      <c r="K251" s="120">
        <f t="shared" si="11"/>
        <v>0</v>
      </c>
      <c r="L251" s="66"/>
      <c r="M251" s="66"/>
      <c r="N251" s="66"/>
      <c r="O251" s="66"/>
      <c r="P251" s="66"/>
    </row>
    <row r="252" spans="2:16" x14ac:dyDescent="0.3">
      <c r="B252" s="62">
        <v>767</v>
      </c>
      <c r="C252" s="63" t="s">
        <v>788</v>
      </c>
      <c r="D252" s="64"/>
      <c r="E252" s="62">
        <v>15</v>
      </c>
      <c r="F252" s="62" t="s">
        <v>573</v>
      </c>
      <c r="G252" s="125"/>
      <c r="H252" s="62">
        <v>22</v>
      </c>
      <c r="I252" s="65">
        <f t="shared" si="9"/>
        <v>0</v>
      </c>
      <c r="J252" s="65">
        <f t="shared" si="10"/>
        <v>0</v>
      </c>
      <c r="K252" s="120">
        <f t="shared" si="11"/>
        <v>0</v>
      </c>
      <c r="L252" s="66"/>
      <c r="M252" s="66"/>
      <c r="N252" s="66"/>
      <c r="O252" s="66"/>
      <c r="P252" s="66"/>
    </row>
    <row r="253" spans="2:16" x14ac:dyDescent="0.3">
      <c r="B253" s="62">
        <v>768</v>
      </c>
      <c r="C253" s="63" t="s">
        <v>789</v>
      </c>
      <c r="D253" s="64"/>
      <c r="E253" s="62">
        <v>15</v>
      </c>
      <c r="F253" s="62" t="s">
        <v>573</v>
      </c>
      <c r="G253" s="125"/>
      <c r="H253" s="62">
        <v>22</v>
      </c>
      <c r="I253" s="65">
        <f t="shared" si="9"/>
        <v>0</v>
      </c>
      <c r="J253" s="65">
        <f t="shared" si="10"/>
        <v>0</v>
      </c>
      <c r="K253" s="120">
        <f t="shared" si="11"/>
        <v>0</v>
      </c>
      <c r="L253" s="66"/>
      <c r="M253" s="66"/>
      <c r="N253" s="66"/>
      <c r="O253" s="66"/>
      <c r="P253" s="66"/>
    </row>
    <row r="254" spans="2:16" x14ac:dyDescent="0.3">
      <c r="B254" s="62">
        <v>769</v>
      </c>
      <c r="C254" s="63" t="s">
        <v>672</v>
      </c>
      <c r="D254" s="64"/>
      <c r="E254" s="62">
        <v>15</v>
      </c>
      <c r="F254" s="62" t="s">
        <v>573</v>
      </c>
      <c r="G254" s="125"/>
      <c r="H254" s="62">
        <v>22</v>
      </c>
      <c r="I254" s="65">
        <f t="shared" si="9"/>
        <v>0</v>
      </c>
      <c r="J254" s="65">
        <f t="shared" si="10"/>
        <v>0</v>
      </c>
      <c r="K254" s="120">
        <f t="shared" si="11"/>
        <v>0</v>
      </c>
      <c r="L254" s="66"/>
      <c r="M254" s="66"/>
      <c r="N254" s="66"/>
      <c r="O254" s="66"/>
      <c r="P254" s="66"/>
    </row>
    <row r="255" spans="2:16" x14ac:dyDescent="0.3">
      <c r="B255" s="62">
        <v>770</v>
      </c>
      <c r="C255" s="63" t="s">
        <v>673</v>
      </c>
      <c r="D255" s="64"/>
      <c r="E255" s="62">
        <v>15</v>
      </c>
      <c r="F255" s="62" t="s">
        <v>573</v>
      </c>
      <c r="G255" s="125"/>
      <c r="H255" s="62">
        <v>22</v>
      </c>
      <c r="I255" s="65">
        <f t="shared" si="9"/>
        <v>0</v>
      </c>
      <c r="J255" s="65">
        <f t="shared" si="10"/>
        <v>0</v>
      </c>
      <c r="K255" s="120">
        <f t="shared" si="11"/>
        <v>0</v>
      </c>
      <c r="L255" s="66"/>
      <c r="M255" s="66"/>
      <c r="N255" s="66"/>
      <c r="O255" s="66"/>
      <c r="P255" s="66"/>
    </row>
    <row r="256" spans="2:16" x14ac:dyDescent="0.3">
      <c r="B256" s="62">
        <v>771</v>
      </c>
      <c r="C256" s="63" t="s">
        <v>350</v>
      </c>
      <c r="D256" s="64"/>
      <c r="E256" s="62">
        <v>105</v>
      </c>
      <c r="F256" s="62" t="s">
        <v>573</v>
      </c>
      <c r="G256" s="125"/>
      <c r="H256" s="62">
        <v>22</v>
      </c>
      <c r="I256" s="65">
        <f t="shared" si="9"/>
        <v>0</v>
      </c>
      <c r="J256" s="65">
        <f t="shared" si="10"/>
        <v>0</v>
      </c>
      <c r="K256" s="120">
        <f t="shared" si="11"/>
        <v>0</v>
      </c>
      <c r="L256" s="66"/>
      <c r="M256" s="66"/>
      <c r="N256" s="66"/>
      <c r="O256" s="66"/>
      <c r="P256" s="66"/>
    </row>
    <row r="257" spans="2:16" x14ac:dyDescent="0.3">
      <c r="B257" s="62">
        <v>772</v>
      </c>
      <c r="C257" s="63" t="s">
        <v>351</v>
      </c>
      <c r="D257" s="64"/>
      <c r="E257" s="62">
        <v>625</v>
      </c>
      <c r="F257" s="62" t="s">
        <v>573</v>
      </c>
      <c r="G257" s="125"/>
      <c r="H257" s="62">
        <v>22</v>
      </c>
      <c r="I257" s="65">
        <f t="shared" si="9"/>
        <v>0</v>
      </c>
      <c r="J257" s="65">
        <f t="shared" si="10"/>
        <v>0</v>
      </c>
      <c r="K257" s="120">
        <f t="shared" si="11"/>
        <v>0</v>
      </c>
      <c r="L257" s="66"/>
      <c r="M257" s="66"/>
      <c r="N257" s="66"/>
      <c r="O257" s="66"/>
      <c r="P257" s="66"/>
    </row>
    <row r="258" spans="2:16" x14ac:dyDescent="0.3">
      <c r="B258" s="62">
        <v>773</v>
      </c>
      <c r="C258" s="63" t="s">
        <v>353</v>
      </c>
      <c r="D258" s="64"/>
      <c r="E258" s="62">
        <v>1105</v>
      </c>
      <c r="F258" s="62" t="s">
        <v>573</v>
      </c>
      <c r="G258" s="125"/>
      <c r="H258" s="62">
        <v>22</v>
      </c>
      <c r="I258" s="65">
        <f t="shared" si="9"/>
        <v>0</v>
      </c>
      <c r="J258" s="65">
        <f t="shared" si="10"/>
        <v>0</v>
      </c>
      <c r="K258" s="120">
        <f t="shared" si="11"/>
        <v>0</v>
      </c>
      <c r="L258" s="66"/>
      <c r="M258" s="66"/>
      <c r="N258" s="66"/>
      <c r="O258" s="66"/>
      <c r="P258" s="66"/>
    </row>
    <row r="259" spans="2:16" x14ac:dyDescent="0.3">
      <c r="B259" s="62">
        <v>774</v>
      </c>
      <c r="C259" s="63" t="s">
        <v>354</v>
      </c>
      <c r="D259" s="64"/>
      <c r="E259" s="62">
        <v>1910</v>
      </c>
      <c r="F259" s="62" t="s">
        <v>573</v>
      </c>
      <c r="G259" s="125"/>
      <c r="H259" s="62">
        <v>22</v>
      </c>
      <c r="I259" s="65">
        <f t="shared" si="9"/>
        <v>0</v>
      </c>
      <c r="J259" s="65">
        <f t="shared" si="10"/>
        <v>0</v>
      </c>
      <c r="K259" s="120">
        <f t="shared" si="11"/>
        <v>0</v>
      </c>
      <c r="L259" s="66"/>
      <c r="M259" s="66"/>
      <c r="N259" s="66"/>
      <c r="O259" s="66"/>
      <c r="P259" s="66"/>
    </row>
    <row r="260" spans="2:16" x14ac:dyDescent="0.3">
      <c r="B260" s="62">
        <v>775</v>
      </c>
      <c r="C260" s="63" t="s">
        <v>355</v>
      </c>
      <c r="D260" s="64"/>
      <c r="E260" s="62">
        <v>1190</v>
      </c>
      <c r="F260" s="62" t="s">
        <v>573</v>
      </c>
      <c r="G260" s="125"/>
      <c r="H260" s="62">
        <v>22</v>
      </c>
      <c r="I260" s="65">
        <f t="shared" si="9"/>
        <v>0</v>
      </c>
      <c r="J260" s="65">
        <f t="shared" si="10"/>
        <v>0</v>
      </c>
      <c r="K260" s="120">
        <f t="shared" si="11"/>
        <v>0</v>
      </c>
      <c r="L260" s="66"/>
      <c r="M260" s="66"/>
      <c r="N260" s="66"/>
      <c r="O260" s="66"/>
      <c r="P260" s="66"/>
    </row>
    <row r="261" spans="2:16" x14ac:dyDescent="0.3">
      <c r="B261" s="62">
        <v>776</v>
      </c>
      <c r="C261" s="63" t="s">
        <v>356</v>
      </c>
      <c r="D261" s="64"/>
      <c r="E261" s="62">
        <v>1090</v>
      </c>
      <c r="F261" s="62" t="s">
        <v>573</v>
      </c>
      <c r="G261" s="125"/>
      <c r="H261" s="62">
        <v>22</v>
      </c>
      <c r="I261" s="65">
        <f t="shared" si="9"/>
        <v>0</v>
      </c>
      <c r="J261" s="65">
        <f t="shared" si="10"/>
        <v>0</v>
      </c>
      <c r="K261" s="120">
        <f t="shared" si="11"/>
        <v>0</v>
      </c>
      <c r="L261" s="66"/>
      <c r="M261" s="66"/>
      <c r="N261" s="66"/>
      <c r="O261" s="66"/>
      <c r="P261" s="66"/>
    </row>
    <row r="262" spans="2:16" x14ac:dyDescent="0.3">
      <c r="B262" s="62">
        <v>777</v>
      </c>
      <c r="C262" s="63" t="s">
        <v>358</v>
      </c>
      <c r="D262" s="64"/>
      <c r="E262" s="62">
        <v>90</v>
      </c>
      <c r="F262" s="62" t="s">
        <v>573</v>
      </c>
      <c r="G262" s="125"/>
      <c r="H262" s="62">
        <v>22</v>
      </c>
      <c r="I262" s="65">
        <f t="shared" si="9"/>
        <v>0</v>
      </c>
      <c r="J262" s="65">
        <f t="shared" si="10"/>
        <v>0</v>
      </c>
      <c r="K262" s="120">
        <f t="shared" si="11"/>
        <v>0</v>
      </c>
      <c r="L262" s="66"/>
      <c r="M262" s="66"/>
      <c r="N262" s="66"/>
      <c r="O262" s="66"/>
      <c r="P262" s="66"/>
    </row>
    <row r="263" spans="2:16" x14ac:dyDescent="0.3">
      <c r="B263" s="62">
        <v>778</v>
      </c>
      <c r="C263" s="63" t="s">
        <v>359</v>
      </c>
      <c r="D263" s="64"/>
      <c r="E263" s="62">
        <v>60</v>
      </c>
      <c r="F263" s="62" t="s">
        <v>573</v>
      </c>
      <c r="G263" s="125"/>
      <c r="H263" s="62">
        <v>22</v>
      </c>
      <c r="I263" s="65">
        <f t="shared" si="9"/>
        <v>0</v>
      </c>
      <c r="J263" s="65">
        <f t="shared" si="10"/>
        <v>0</v>
      </c>
      <c r="K263" s="120">
        <f t="shared" si="11"/>
        <v>0</v>
      </c>
      <c r="L263" s="66"/>
      <c r="M263" s="66"/>
      <c r="N263" s="66"/>
      <c r="O263" s="66"/>
      <c r="P263" s="66"/>
    </row>
    <row r="264" spans="2:16" x14ac:dyDescent="0.3">
      <c r="B264" s="62">
        <v>779</v>
      </c>
      <c r="C264" s="63" t="s">
        <v>882</v>
      </c>
      <c r="D264" s="64"/>
      <c r="E264" s="62">
        <v>1050</v>
      </c>
      <c r="F264" s="62" t="s">
        <v>573</v>
      </c>
      <c r="G264" s="125"/>
      <c r="H264" s="62">
        <v>22</v>
      </c>
      <c r="I264" s="65">
        <f t="shared" si="9"/>
        <v>0</v>
      </c>
      <c r="J264" s="65">
        <f t="shared" si="10"/>
        <v>0</v>
      </c>
      <c r="K264" s="120">
        <f t="shared" si="11"/>
        <v>0</v>
      </c>
      <c r="L264" s="66"/>
      <c r="M264" s="66"/>
      <c r="N264" s="66"/>
      <c r="O264" s="66"/>
      <c r="P264" s="66"/>
    </row>
    <row r="265" spans="2:16" x14ac:dyDescent="0.3">
      <c r="B265" s="62">
        <v>780</v>
      </c>
      <c r="C265" s="63" t="s">
        <v>361</v>
      </c>
      <c r="D265" s="64"/>
      <c r="E265" s="62">
        <v>1545</v>
      </c>
      <c r="F265" s="62" t="s">
        <v>573</v>
      </c>
      <c r="G265" s="125"/>
      <c r="H265" s="62">
        <v>22</v>
      </c>
      <c r="I265" s="65">
        <f t="shared" ref="I265:I328" si="12">G265*H265/100</f>
        <v>0</v>
      </c>
      <c r="J265" s="65">
        <f t="shared" ref="J265:J328" si="13">G265+I265</f>
        <v>0</v>
      </c>
      <c r="K265" s="120">
        <f t="shared" ref="K265:K328" si="14">E265*J265</f>
        <v>0</v>
      </c>
      <c r="L265" s="66"/>
      <c r="M265" s="66"/>
      <c r="N265" s="66"/>
      <c r="O265" s="66"/>
      <c r="P265" s="66"/>
    </row>
    <row r="266" spans="2:16" x14ac:dyDescent="0.3">
      <c r="B266" s="62">
        <v>781</v>
      </c>
      <c r="C266" s="63" t="s">
        <v>362</v>
      </c>
      <c r="D266" s="64"/>
      <c r="E266" s="62">
        <v>1460</v>
      </c>
      <c r="F266" s="62" t="s">
        <v>573</v>
      </c>
      <c r="G266" s="125"/>
      <c r="H266" s="62">
        <v>22</v>
      </c>
      <c r="I266" s="65">
        <f t="shared" si="12"/>
        <v>0</v>
      </c>
      <c r="J266" s="65">
        <f t="shared" si="13"/>
        <v>0</v>
      </c>
      <c r="K266" s="120">
        <f t="shared" si="14"/>
        <v>0</v>
      </c>
      <c r="L266" s="66"/>
      <c r="M266" s="66"/>
      <c r="N266" s="66"/>
      <c r="O266" s="66"/>
      <c r="P266" s="66"/>
    </row>
    <row r="267" spans="2:16" x14ac:dyDescent="0.3">
      <c r="B267" s="62">
        <v>782</v>
      </c>
      <c r="C267" s="63" t="s">
        <v>363</v>
      </c>
      <c r="D267" s="64"/>
      <c r="E267" s="62">
        <v>1100</v>
      </c>
      <c r="F267" s="62" t="s">
        <v>573</v>
      </c>
      <c r="G267" s="125"/>
      <c r="H267" s="62">
        <v>22</v>
      </c>
      <c r="I267" s="65">
        <f t="shared" si="12"/>
        <v>0</v>
      </c>
      <c r="J267" s="65">
        <f t="shared" si="13"/>
        <v>0</v>
      </c>
      <c r="K267" s="120">
        <f t="shared" si="14"/>
        <v>0</v>
      </c>
      <c r="L267" s="66"/>
      <c r="M267" s="66"/>
      <c r="N267" s="66"/>
      <c r="O267" s="66"/>
      <c r="P267" s="66"/>
    </row>
    <row r="268" spans="2:16" x14ac:dyDescent="0.3">
      <c r="B268" s="62">
        <v>783</v>
      </c>
      <c r="C268" s="63" t="s">
        <v>365</v>
      </c>
      <c r="D268" s="64"/>
      <c r="E268" s="62">
        <v>1275</v>
      </c>
      <c r="F268" s="62" t="s">
        <v>573</v>
      </c>
      <c r="G268" s="125"/>
      <c r="H268" s="62">
        <v>22</v>
      </c>
      <c r="I268" s="65">
        <f t="shared" si="12"/>
        <v>0</v>
      </c>
      <c r="J268" s="65">
        <f t="shared" si="13"/>
        <v>0</v>
      </c>
      <c r="K268" s="120">
        <f t="shared" si="14"/>
        <v>0</v>
      </c>
      <c r="L268" s="66"/>
      <c r="M268" s="66"/>
      <c r="N268" s="66"/>
      <c r="O268" s="66"/>
      <c r="P268" s="66"/>
    </row>
    <row r="269" spans="2:16" x14ac:dyDescent="0.3">
      <c r="B269" s="62">
        <v>784</v>
      </c>
      <c r="C269" s="63" t="s">
        <v>366</v>
      </c>
      <c r="D269" s="64"/>
      <c r="E269" s="62">
        <v>1535</v>
      </c>
      <c r="F269" s="62" t="s">
        <v>573</v>
      </c>
      <c r="G269" s="125"/>
      <c r="H269" s="62">
        <v>22</v>
      </c>
      <c r="I269" s="65">
        <f t="shared" si="12"/>
        <v>0</v>
      </c>
      <c r="J269" s="65">
        <f t="shared" si="13"/>
        <v>0</v>
      </c>
      <c r="K269" s="120">
        <f t="shared" si="14"/>
        <v>0</v>
      </c>
      <c r="L269" s="66"/>
      <c r="M269" s="66"/>
      <c r="N269" s="66"/>
      <c r="O269" s="66"/>
      <c r="P269" s="66"/>
    </row>
    <row r="270" spans="2:16" x14ac:dyDescent="0.3">
      <c r="B270" s="62">
        <v>785</v>
      </c>
      <c r="C270" s="63" t="s">
        <v>369</v>
      </c>
      <c r="D270" s="64"/>
      <c r="E270" s="62">
        <v>2230</v>
      </c>
      <c r="F270" s="62" t="s">
        <v>573</v>
      </c>
      <c r="G270" s="125"/>
      <c r="H270" s="62">
        <v>22</v>
      </c>
      <c r="I270" s="65">
        <f t="shared" si="12"/>
        <v>0</v>
      </c>
      <c r="J270" s="65">
        <f t="shared" si="13"/>
        <v>0</v>
      </c>
      <c r="K270" s="120">
        <f t="shared" si="14"/>
        <v>0</v>
      </c>
      <c r="L270" s="66"/>
      <c r="M270" s="66"/>
      <c r="N270" s="66"/>
      <c r="O270" s="66"/>
      <c r="P270" s="66"/>
    </row>
    <row r="271" spans="2:16" x14ac:dyDescent="0.3">
      <c r="B271" s="62">
        <v>786</v>
      </c>
      <c r="C271" s="63" t="s">
        <v>370</v>
      </c>
      <c r="D271" s="64"/>
      <c r="E271" s="62">
        <v>1985</v>
      </c>
      <c r="F271" s="62" t="s">
        <v>573</v>
      </c>
      <c r="G271" s="125"/>
      <c r="H271" s="62">
        <v>22</v>
      </c>
      <c r="I271" s="65">
        <f t="shared" si="12"/>
        <v>0</v>
      </c>
      <c r="J271" s="65">
        <f t="shared" si="13"/>
        <v>0</v>
      </c>
      <c r="K271" s="120">
        <f t="shared" si="14"/>
        <v>0</v>
      </c>
      <c r="L271" s="66"/>
      <c r="M271" s="66"/>
      <c r="N271" s="66"/>
      <c r="O271" s="66"/>
      <c r="P271" s="66"/>
    </row>
    <row r="272" spans="2:16" x14ac:dyDescent="0.3">
      <c r="B272" s="62">
        <v>787</v>
      </c>
      <c r="C272" s="63" t="s">
        <v>371</v>
      </c>
      <c r="D272" s="64"/>
      <c r="E272" s="62">
        <v>1830</v>
      </c>
      <c r="F272" s="62" t="s">
        <v>573</v>
      </c>
      <c r="G272" s="125"/>
      <c r="H272" s="62">
        <v>22</v>
      </c>
      <c r="I272" s="65">
        <f t="shared" si="12"/>
        <v>0</v>
      </c>
      <c r="J272" s="65">
        <f t="shared" si="13"/>
        <v>0</v>
      </c>
      <c r="K272" s="120">
        <f t="shared" si="14"/>
        <v>0</v>
      </c>
      <c r="L272" s="66"/>
      <c r="M272" s="66"/>
      <c r="N272" s="66"/>
      <c r="O272" s="66"/>
      <c r="P272" s="66"/>
    </row>
    <row r="273" spans="2:16" x14ac:dyDescent="0.3">
      <c r="B273" s="62">
        <v>788</v>
      </c>
      <c r="C273" s="63" t="s">
        <v>372</v>
      </c>
      <c r="D273" s="64"/>
      <c r="E273" s="62">
        <v>2145</v>
      </c>
      <c r="F273" s="62" t="s">
        <v>573</v>
      </c>
      <c r="G273" s="125"/>
      <c r="H273" s="62">
        <v>22</v>
      </c>
      <c r="I273" s="65">
        <f t="shared" si="12"/>
        <v>0</v>
      </c>
      <c r="J273" s="65">
        <f t="shared" si="13"/>
        <v>0</v>
      </c>
      <c r="K273" s="120">
        <f t="shared" si="14"/>
        <v>0</v>
      </c>
      <c r="L273" s="66"/>
      <c r="M273" s="66"/>
      <c r="N273" s="66"/>
      <c r="O273" s="66"/>
      <c r="P273" s="66"/>
    </row>
    <row r="274" spans="2:16" x14ac:dyDescent="0.3">
      <c r="B274" s="62">
        <v>789</v>
      </c>
      <c r="C274" s="63" t="s">
        <v>373</v>
      </c>
      <c r="D274" s="64"/>
      <c r="E274" s="62">
        <v>1595</v>
      </c>
      <c r="F274" s="62" t="s">
        <v>573</v>
      </c>
      <c r="G274" s="125"/>
      <c r="H274" s="62">
        <v>22</v>
      </c>
      <c r="I274" s="65">
        <f t="shared" si="12"/>
        <v>0</v>
      </c>
      <c r="J274" s="65">
        <f t="shared" si="13"/>
        <v>0</v>
      </c>
      <c r="K274" s="120">
        <f t="shared" si="14"/>
        <v>0</v>
      </c>
      <c r="L274" s="66"/>
      <c r="M274" s="66"/>
      <c r="N274" s="66"/>
      <c r="O274" s="66"/>
      <c r="P274" s="66"/>
    </row>
    <row r="275" spans="2:16" x14ac:dyDescent="0.3">
      <c r="B275" s="62">
        <v>790</v>
      </c>
      <c r="C275" s="63" t="s">
        <v>793</v>
      </c>
      <c r="D275" s="64"/>
      <c r="E275" s="62">
        <v>210</v>
      </c>
      <c r="F275" s="62" t="s">
        <v>573</v>
      </c>
      <c r="G275" s="125"/>
      <c r="H275" s="62">
        <v>22</v>
      </c>
      <c r="I275" s="65">
        <f t="shared" si="12"/>
        <v>0</v>
      </c>
      <c r="J275" s="65">
        <f t="shared" si="13"/>
        <v>0</v>
      </c>
      <c r="K275" s="120">
        <f t="shared" si="14"/>
        <v>0</v>
      </c>
      <c r="L275" s="66"/>
      <c r="M275" s="66"/>
      <c r="N275" s="66"/>
      <c r="O275" s="66"/>
      <c r="P275" s="66"/>
    </row>
    <row r="276" spans="2:16" x14ac:dyDescent="0.3">
      <c r="B276" s="62">
        <v>791</v>
      </c>
      <c r="C276" s="63" t="s">
        <v>884</v>
      </c>
      <c r="D276" s="64"/>
      <c r="E276" s="62">
        <v>2150</v>
      </c>
      <c r="F276" s="62" t="s">
        <v>573</v>
      </c>
      <c r="G276" s="125"/>
      <c r="H276" s="62">
        <v>22</v>
      </c>
      <c r="I276" s="65">
        <f t="shared" si="12"/>
        <v>0</v>
      </c>
      <c r="J276" s="65">
        <f t="shared" si="13"/>
        <v>0</v>
      </c>
      <c r="K276" s="120">
        <f t="shared" si="14"/>
        <v>0</v>
      </c>
      <c r="L276" s="66"/>
      <c r="M276" s="66"/>
      <c r="N276" s="66"/>
      <c r="O276" s="66"/>
      <c r="P276" s="66"/>
    </row>
    <row r="277" spans="2:16" x14ac:dyDescent="0.3">
      <c r="B277" s="62">
        <v>792</v>
      </c>
      <c r="C277" s="63" t="s">
        <v>382</v>
      </c>
      <c r="D277" s="64"/>
      <c r="E277" s="62">
        <v>420</v>
      </c>
      <c r="F277" s="62" t="s">
        <v>573</v>
      </c>
      <c r="G277" s="125"/>
      <c r="H277" s="62">
        <v>22</v>
      </c>
      <c r="I277" s="65">
        <f t="shared" si="12"/>
        <v>0</v>
      </c>
      <c r="J277" s="65">
        <f t="shared" si="13"/>
        <v>0</v>
      </c>
      <c r="K277" s="120">
        <f t="shared" si="14"/>
        <v>0</v>
      </c>
      <c r="L277" s="66"/>
      <c r="M277" s="66"/>
      <c r="N277" s="66"/>
      <c r="O277" s="66"/>
      <c r="P277" s="66"/>
    </row>
    <row r="278" spans="2:16" x14ac:dyDescent="0.3">
      <c r="B278" s="62">
        <v>793</v>
      </c>
      <c r="C278" s="63" t="s">
        <v>797</v>
      </c>
      <c r="D278" s="64"/>
      <c r="E278" s="62">
        <v>5</v>
      </c>
      <c r="F278" s="62" t="s">
        <v>573</v>
      </c>
      <c r="G278" s="125"/>
      <c r="H278" s="62">
        <v>22</v>
      </c>
      <c r="I278" s="65">
        <f t="shared" si="12"/>
        <v>0</v>
      </c>
      <c r="J278" s="65">
        <f t="shared" si="13"/>
        <v>0</v>
      </c>
      <c r="K278" s="120">
        <f t="shared" si="14"/>
        <v>0</v>
      </c>
      <c r="L278" s="66"/>
      <c r="M278" s="66"/>
      <c r="N278" s="66"/>
      <c r="O278" s="66"/>
      <c r="P278" s="66"/>
    </row>
    <row r="279" spans="2:16" x14ac:dyDescent="0.3">
      <c r="B279" s="62">
        <v>794</v>
      </c>
      <c r="C279" s="63" t="s">
        <v>384</v>
      </c>
      <c r="D279" s="64"/>
      <c r="E279" s="62">
        <v>1200</v>
      </c>
      <c r="F279" s="62" t="s">
        <v>573</v>
      </c>
      <c r="G279" s="125"/>
      <c r="H279" s="62">
        <v>22</v>
      </c>
      <c r="I279" s="65">
        <f t="shared" si="12"/>
        <v>0</v>
      </c>
      <c r="J279" s="65">
        <f t="shared" si="13"/>
        <v>0</v>
      </c>
      <c r="K279" s="120">
        <f t="shared" si="14"/>
        <v>0</v>
      </c>
      <c r="L279" s="66"/>
      <c r="M279" s="66"/>
      <c r="N279" s="66"/>
      <c r="O279" s="66"/>
      <c r="P279" s="66"/>
    </row>
    <row r="280" spans="2:16" x14ac:dyDescent="0.3">
      <c r="B280" s="62">
        <v>795</v>
      </c>
      <c r="C280" s="63" t="s">
        <v>385</v>
      </c>
      <c r="D280" s="64"/>
      <c r="E280" s="62">
        <v>8335</v>
      </c>
      <c r="F280" s="62" t="s">
        <v>573</v>
      </c>
      <c r="G280" s="125"/>
      <c r="H280" s="62">
        <v>22</v>
      </c>
      <c r="I280" s="65">
        <f t="shared" si="12"/>
        <v>0</v>
      </c>
      <c r="J280" s="65">
        <f t="shared" si="13"/>
        <v>0</v>
      </c>
      <c r="K280" s="120">
        <f t="shared" si="14"/>
        <v>0</v>
      </c>
      <c r="L280" s="66"/>
      <c r="M280" s="66"/>
      <c r="N280" s="66"/>
      <c r="O280" s="66"/>
      <c r="P280" s="66"/>
    </row>
    <row r="281" spans="2:16" x14ac:dyDescent="0.3">
      <c r="B281" s="62">
        <v>796</v>
      </c>
      <c r="C281" s="63" t="s">
        <v>386</v>
      </c>
      <c r="D281" s="64"/>
      <c r="E281" s="62">
        <v>125</v>
      </c>
      <c r="F281" s="62" t="s">
        <v>573</v>
      </c>
      <c r="G281" s="125"/>
      <c r="H281" s="62">
        <v>22</v>
      </c>
      <c r="I281" s="65">
        <f t="shared" si="12"/>
        <v>0</v>
      </c>
      <c r="J281" s="65">
        <f t="shared" si="13"/>
        <v>0</v>
      </c>
      <c r="K281" s="120">
        <f t="shared" si="14"/>
        <v>0</v>
      </c>
      <c r="L281" s="66"/>
      <c r="M281" s="66"/>
      <c r="N281" s="66"/>
      <c r="O281" s="66"/>
      <c r="P281" s="66"/>
    </row>
    <row r="282" spans="2:16" x14ac:dyDescent="0.3">
      <c r="B282" s="62">
        <v>797</v>
      </c>
      <c r="C282" s="63" t="s">
        <v>387</v>
      </c>
      <c r="D282" s="64"/>
      <c r="E282" s="62">
        <v>1670</v>
      </c>
      <c r="F282" s="62" t="s">
        <v>573</v>
      </c>
      <c r="G282" s="125"/>
      <c r="H282" s="62">
        <v>22</v>
      </c>
      <c r="I282" s="65">
        <f t="shared" si="12"/>
        <v>0</v>
      </c>
      <c r="J282" s="65">
        <f t="shared" si="13"/>
        <v>0</v>
      </c>
      <c r="K282" s="120">
        <f t="shared" si="14"/>
        <v>0</v>
      </c>
      <c r="L282" s="66"/>
      <c r="M282" s="66"/>
      <c r="N282" s="66"/>
      <c r="O282" s="66"/>
      <c r="P282" s="66"/>
    </row>
    <row r="283" spans="2:16" ht="22.8" x14ac:dyDescent="0.3">
      <c r="B283" s="62">
        <v>798</v>
      </c>
      <c r="C283" s="63" t="s">
        <v>659</v>
      </c>
      <c r="D283" s="64"/>
      <c r="E283" s="62">
        <v>35</v>
      </c>
      <c r="F283" s="62" t="s">
        <v>573</v>
      </c>
      <c r="G283" s="125"/>
      <c r="H283" s="62">
        <v>22</v>
      </c>
      <c r="I283" s="65">
        <f t="shared" si="12"/>
        <v>0</v>
      </c>
      <c r="J283" s="65">
        <f t="shared" si="13"/>
        <v>0</v>
      </c>
      <c r="K283" s="120">
        <f t="shared" si="14"/>
        <v>0</v>
      </c>
      <c r="L283" s="66"/>
      <c r="M283" s="66"/>
      <c r="N283" s="66"/>
      <c r="O283" s="66"/>
      <c r="P283" s="66"/>
    </row>
    <row r="284" spans="2:16" x14ac:dyDescent="0.3">
      <c r="B284" s="62">
        <v>799</v>
      </c>
      <c r="C284" s="63" t="s">
        <v>607</v>
      </c>
      <c r="D284" s="64"/>
      <c r="E284" s="62">
        <v>50</v>
      </c>
      <c r="F284" s="62" t="s">
        <v>573</v>
      </c>
      <c r="G284" s="125"/>
      <c r="H284" s="62">
        <v>22</v>
      </c>
      <c r="I284" s="65">
        <f t="shared" si="12"/>
        <v>0</v>
      </c>
      <c r="J284" s="65">
        <f t="shared" si="13"/>
        <v>0</v>
      </c>
      <c r="K284" s="120">
        <f t="shared" si="14"/>
        <v>0</v>
      </c>
      <c r="L284" s="66"/>
      <c r="M284" s="66"/>
      <c r="N284" s="66"/>
      <c r="O284" s="66"/>
      <c r="P284" s="66"/>
    </row>
    <row r="285" spans="2:16" x14ac:dyDescent="0.3">
      <c r="B285" s="62">
        <v>800</v>
      </c>
      <c r="C285" s="63" t="s">
        <v>699</v>
      </c>
      <c r="D285" s="64"/>
      <c r="E285" s="62">
        <v>2540</v>
      </c>
      <c r="F285" s="62" t="s">
        <v>573</v>
      </c>
      <c r="G285" s="125"/>
      <c r="H285" s="62">
        <v>22</v>
      </c>
      <c r="I285" s="65">
        <f t="shared" si="12"/>
        <v>0</v>
      </c>
      <c r="J285" s="65">
        <f t="shared" si="13"/>
        <v>0</v>
      </c>
      <c r="K285" s="120">
        <f t="shared" si="14"/>
        <v>0</v>
      </c>
      <c r="L285" s="66"/>
      <c r="M285" s="66"/>
      <c r="N285" s="66"/>
      <c r="O285" s="66"/>
      <c r="P285" s="66"/>
    </row>
    <row r="286" spans="2:16" x14ac:dyDescent="0.3">
      <c r="B286" s="62">
        <v>801</v>
      </c>
      <c r="C286" s="63" t="s">
        <v>641</v>
      </c>
      <c r="D286" s="64"/>
      <c r="E286" s="62">
        <v>80</v>
      </c>
      <c r="F286" s="62" t="s">
        <v>573</v>
      </c>
      <c r="G286" s="125"/>
      <c r="H286" s="62">
        <v>22</v>
      </c>
      <c r="I286" s="65">
        <f t="shared" si="12"/>
        <v>0</v>
      </c>
      <c r="J286" s="65">
        <f t="shared" si="13"/>
        <v>0</v>
      </c>
      <c r="K286" s="120">
        <f t="shared" si="14"/>
        <v>0</v>
      </c>
      <c r="L286" s="66"/>
      <c r="M286" s="66"/>
      <c r="N286" s="66"/>
      <c r="O286" s="66"/>
      <c r="P286" s="66"/>
    </row>
    <row r="287" spans="2:16" x14ac:dyDescent="0.3">
      <c r="B287" s="62">
        <v>802</v>
      </c>
      <c r="C287" s="63" t="s">
        <v>800</v>
      </c>
      <c r="D287" s="64"/>
      <c r="E287" s="62">
        <v>790</v>
      </c>
      <c r="F287" s="62" t="s">
        <v>573</v>
      </c>
      <c r="G287" s="125"/>
      <c r="H287" s="62">
        <v>22</v>
      </c>
      <c r="I287" s="65">
        <f t="shared" si="12"/>
        <v>0</v>
      </c>
      <c r="J287" s="65">
        <f t="shared" si="13"/>
        <v>0</v>
      </c>
      <c r="K287" s="120">
        <f t="shared" si="14"/>
        <v>0</v>
      </c>
      <c r="L287" s="66"/>
      <c r="M287" s="66"/>
      <c r="N287" s="66"/>
      <c r="O287" s="66"/>
      <c r="P287" s="66"/>
    </row>
    <row r="288" spans="2:16" x14ac:dyDescent="0.3">
      <c r="B288" s="62">
        <v>803</v>
      </c>
      <c r="C288" s="63" t="s">
        <v>801</v>
      </c>
      <c r="D288" s="64"/>
      <c r="E288" s="62">
        <v>150</v>
      </c>
      <c r="F288" s="62" t="s">
        <v>573</v>
      </c>
      <c r="G288" s="125"/>
      <c r="H288" s="62">
        <v>22</v>
      </c>
      <c r="I288" s="65">
        <f t="shared" si="12"/>
        <v>0</v>
      </c>
      <c r="J288" s="65">
        <f t="shared" si="13"/>
        <v>0</v>
      </c>
      <c r="K288" s="120">
        <f t="shared" si="14"/>
        <v>0</v>
      </c>
      <c r="L288" s="66"/>
      <c r="M288" s="66"/>
      <c r="N288" s="66"/>
      <c r="O288" s="66"/>
      <c r="P288" s="66"/>
    </row>
    <row r="289" spans="2:16" ht="22.8" x14ac:dyDescent="0.3">
      <c r="B289" s="62">
        <v>804</v>
      </c>
      <c r="C289" s="63" t="s">
        <v>674</v>
      </c>
      <c r="D289" s="64"/>
      <c r="E289" s="62">
        <v>325</v>
      </c>
      <c r="F289" s="62" t="s">
        <v>573</v>
      </c>
      <c r="G289" s="125"/>
      <c r="H289" s="62">
        <v>22</v>
      </c>
      <c r="I289" s="65">
        <f t="shared" si="12"/>
        <v>0</v>
      </c>
      <c r="J289" s="65">
        <f t="shared" si="13"/>
        <v>0</v>
      </c>
      <c r="K289" s="120">
        <f t="shared" si="14"/>
        <v>0</v>
      </c>
      <c r="L289" s="66"/>
      <c r="M289" s="66"/>
      <c r="N289" s="66"/>
      <c r="O289" s="66"/>
      <c r="P289" s="66"/>
    </row>
    <row r="290" spans="2:16" x14ac:dyDescent="0.3">
      <c r="B290" s="62">
        <v>805</v>
      </c>
      <c r="C290" s="63" t="s">
        <v>405</v>
      </c>
      <c r="D290" s="64"/>
      <c r="E290" s="62">
        <v>30</v>
      </c>
      <c r="F290" s="62" t="s">
        <v>573</v>
      </c>
      <c r="G290" s="125"/>
      <c r="H290" s="62">
        <v>22</v>
      </c>
      <c r="I290" s="65">
        <f t="shared" si="12"/>
        <v>0</v>
      </c>
      <c r="J290" s="65">
        <f t="shared" si="13"/>
        <v>0</v>
      </c>
      <c r="K290" s="120">
        <f t="shared" si="14"/>
        <v>0</v>
      </c>
      <c r="L290" s="66"/>
      <c r="M290" s="66"/>
      <c r="N290" s="66"/>
      <c r="O290" s="66"/>
      <c r="P290" s="66"/>
    </row>
    <row r="291" spans="2:16" x14ac:dyDescent="0.3">
      <c r="B291" s="62">
        <v>806</v>
      </c>
      <c r="C291" s="63" t="s">
        <v>406</v>
      </c>
      <c r="D291" s="64"/>
      <c r="E291" s="62">
        <v>10</v>
      </c>
      <c r="F291" s="62" t="s">
        <v>573</v>
      </c>
      <c r="G291" s="125"/>
      <c r="H291" s="62">
        <v>22</v>
      </c>
      <c r="I291" s="65">
        <f t="shared" si="12"/>
        <v>0</v>
      </c>
      <c r="J291" s="65">
        <f t="shared" si="13"/>
        <v>0</v>
      </c>
      <c r="K291" s="120">
        <f t="shared" si="14"/>
        <v>0</v>
      </c>
      <c r="L291" s="66"/>
      <c r="M291" s="66"/>
      <c r="N291" s="66"/>
      <c r="O291" s="66"/>
      <c r="P291" s="66"/>
    </row>
    <row r="292" spans="2:16" ht="22.8" x14ac:dyDescent="0.3">
      <c r="B292" s="62">
        <v>807</v>
      </c>
      <c r="C292" s="63" t="s">
        <v>611</v>
      </c>
      <c r="D292" s="64"/>
      <c r="E292" s="62">
        <v>105</v>
      </c>
      <c r="F292" s="62" t="s">
        <v>573</v>
      </c>
      <c r="G292" s="125"/>
      <c r="H292" s="62">
        <v>22</v>
      </c>
      <c r="I292" s="65">
        <f t="shared" si="12"/>
        <v>0</v>
      </c>
      <c r="J292" s="65">
        <f t="shared" si="13"/>
        <v>0</v>
      </c>
      <c r="K292" s="120">
        <f t="shared" si="14"/>
        <v>0</v>
      </c>
      <c r="L292" s="66"/>
      <c r="M292" s="66"/>
      <c r="N292" s="66"/>
      <c r="O292" s="66"/>
      <c r="P292" s="66"/>
    </row>
    <row r="293" spans="2:16" x14ac:dyDescent="0.3">
      <c r="B293" s="62">
        <v>808</v>
      </c>
      <c r="C293" s="63" t="s">
        <v>802</v>
      </c>
      <c r="D293" s="64"/>
      <c r="E293" s="62">
        <v>150</v>
      </c>
      <c r="F293" s="62" t="s">
        <v>573</v>
      </c>
      <c r="G293" s="125"/>
      <c r="H293" s="62">
        <v>22</v>
      </c>
      <c r="I293" s="65">
        <f t="shared" si="12"/>
        <v>0</v>
      </c>
      <c r="J293" s="65">
        <f t="shared" si="13"/>
        <v>0</v>
      </c>
      <c r="K293" s="120">
        <f t="shared" si="14"/>
        <v>0</v>
      </c>
      <c r="L293" s="66"/>
      <c r="M293" s="66"/>
      <c r="N293" s="66"/>
      <c r="O293" s="66"/>
      <c r="P293" s="66"/>
    </row>
    <row r="294" spans="2:16" x14ac:dyDescent="0.3">
      <c r="B294" s="62">
        <v>809</v>
      </c>
      <c r="C294" s="63" t="s">
        <v>407</v>
      </c>
      <c r="D294" s="64"/>
      <c r="E294" s="62">
        <v>1550</v>
      </c>
      <c r="F294" s="62" t="s">
        <v>573</v>
      </c>
      <c r="G294" s="125"/>
      <c r="H294" s="62">
        <v>22</v>
      </c>
      <c r="I294" s="65">
        <f t="shared" si="12"/>
        <v>0</v>
      </c>
      <c r="J294" s="65">
        <f t="shared" si="13"/>
        <v>0</v>
      </c>
      <c r="K294" s="120">
        <f t="shared" si="14"/>
        <v>0</v>
      </c>
      <c r="L294" s="66"/>
      <c r="M294" s="66"/>
      <c r="N294" s="66"/>
      <c r="O294" s="66"/>
      <c r="P294" s="66"/>
    </row>
    <row r="295" spans="2:16" x14ac:dyDescent="0.3">
      <c r="B295" s="62">
        <v>810</v>
      </c>
      <c r="C295" s="63" t="s">
        <v>408</v>
      </c>
      <c r="D295" s="64"/>
      <c r="E295" s="62">
        <v>1715</v>
      </c>
      <c r="F295" s="62" t="s">
        <v>573</v>
      </c>
      <c r="G295" s="125"/>
      <c r="H295" s="62">
        <v>22</v>
      </c>
      <c r="I295" s="65">
        <f t="shared" si="12"/>
        <v>0</v>
      </c>
      <c r="J295" s="65">
        <f t="shared" si="13"/>
        <v>0</v>
      </c>
      <c r="K295" s="120">
        <f t="shared" si="14"/>
        <v>0</v>
      </c>
      <c r="L295" s="66"/>
      <c r="M295" s="66"/>
      <c r="N295" s="66"/>
      <c r="O295" s="66"/>
      <c r="P295" s="66"/>
    </row>
    <row r="296" spans="2:16" x14ac:dyDescent="0.3">
      <c r="B296" s="62">
        <v>811</v>
      </c>
      <c r="C296" s="63" t="s">
        <v>409</v>
      </c>
      <c r="D296" s="64"/>
      <c r="E296" s="62">
        <v>2190</v>
      </c>
      <c r="F296" s="62" t="s">
        <v>573</v>
      </c>
      <c r="G296" s="125"/>
      <c r="H296" s="62">
        <v>22</v>
      </c>
      <c r="I296" s="65">
        <f t="shared" si="12"/>
        <v>0</v>
      </c>
      <c r="J296" s="65">
        <f t="shared" si="13"/>
        <v>0</v>
      </c>
      <c r="K296" s="120">
        <f t="shared" si="14"/>
        <v>0</v>
      </c>
      <c r="L296" s="66"/>
      <c r="M296" s="66"/>
      <c r="N296" s="66"/>
      <c r="O296" s="66"/>
      <c r="P296" s="66"/>
    </row>
    <row r="297" spans="2:16" x14ac:dyDescent="0.3">
      <c r="B297" s="62">
        <v>812</v>
      </c>
      <c r="C297" s="63" t="s">
        <v>410</v>
      </c>
      <c r="D297" s="64"/>
      <c r="E297" s="62">
        <v>2100</v>
      </c>
      <c r="F297" s="62" t="s">
        <v>573</v>
      </c>
      <c r="G297" s="125"/>
      <c r="H297" s="62">
        <v>22</v>
      </c>
      <c r="I297" s="65">
        <f t="shared" si="12"/>
        <v>0</v>
      </c>
      <c r="J297" s="65">
        <f t="shared" si="13"/>
        <v>0</v>
      </c>
      <c r="K297" s="120">
        <f t="shared" si="14"/>
        <v>0</v>
      </c>
      <c r="L297" s="66"/>
      <c r="M297" s="66"/>
      <c r="N297" s="66"/>
      <c r="O297" s="66"/>
      <c r="P297" s="66"/>
    </row>
    <row r="298" spans="2:16" x14ac:dyDescent="0.3">
      <c r="B298" s="62">
        <v>813</v>
      </c>
      <c r="C298" s="63" t="s">
        <v>412</v>
      </c>
      <c r="D298" s="64"/>
      <c r="E298" s="62">
        <v>1840</v>
      </c>
      <c r="F298" s="62" t="s">
        <v>573</v>
      </c>
      <c r="G298" s="125"/>
      <c r="H298" s="62">
        <v>22</v>
      </c>
      <c r="I298" s="65">
        <f t="shared" si="12"/>
        <v>0</v>
      </c>
      <c r="J298" s="65">
        <f t="shared" si="13"/>
        <v>0</v>
      </c>
      <c r="K298" s="120">
        <f t="shared" si="14"/>
        <v>0</v>
      </c>
      <c r="L298" s="66"/>
      <c r="M298" s="66"/>
      <c r="N298" s="66"/>
      <c r="O298" s="66"/>
      <c r="P298" s="66"/>
    </row>
    <row r="299" spans="2:16" x14ac:dyDescent="0.3">
      <c r="B299" s="62">
        <v>814</v>
      </c>
      <c r="C299" s="63" t="s">
        <v>413</v>
      </c>
      <c r="D299" s="64"/>
      <c r="E299" s="62">
        <v>560</v>
      </c>
      <c r="F299" s="62" t="s">
        <v>573</v>
      </c>
      <c r="G299" s="125"/>
      <c r="H299" s="62">
        <v>22</v>
      </c>
      <c r="I299" s="65">
        <f t="shared" si="12"/>
        <v>0</v>
      </c>
      <c r="J299" s="65">
        <f t="shared" si="13"/>
        <v>0</v>
      </c>
      <c r="K299" s="120">
        <f t="shared" si="14"/>
        <v>0</v>
      </c>
      <c r="L299" s="66"/>
      <c r="M299" s="66"/>
      <c r="N299" s="66"/>
      <c r="O299" s="66"/>
      <c r="P299" s="66"/>
    </row>
    <row r="300" spans="2:16" x14ac:dyDescent="0.3">
      <c r="B300" s="62">
        <v>815</v>
      </c>
      <c r="C300" s="63" t="s">
        <v>414</v>
      </c>
      <c r="D300" s="64"/>
      <c r="E300" s="62">
        <v>1400</v>
      </c>
      <c r="F300" s="62" t="s">
        <v>573</v>
      </c>
      <c r="G300" s="125"/>
      <c r="H300" s="62">
        <v>22</v>
      </c>
      <c r="I300" s="65">
        <f t="shared" si="12"/>
        <v>0</v>
      </c>
      <c r="J300" s="65">
        <f t="shared" si="13"/>
        <v>0</v>
      </c>
      <c r="K300" s="120">
        <f t="shared" si="14"/>
        <v>0</v>
      </c>
      <c r="L300" s="66"/>
      <c r="M300" s="66"/>
      <c r="N300" s="66"/>
      <c r="O300" s="66"/>
      <c r="P300" s="66"/>
    </row>
    <row r="301" spans="2:16" x14ac:dyDescent="0.3">
      <c r="B301" s="62">
        <v>816</v>
      </c>
      <c r="C301" s="63" t="s">
        <v>423</v>
      </c>
      <c r="D301" s="64"/>
      <c r="E301" s="62">
        <v>90</v>
      </c>
      <c r="F301" s="62" t="s">
        <v>573</v>
      </c>
      <c r="G301" s="125"/>
      <c r="H301" s="62">
        <v>22</v>
      </c>
      <c r="I301" s="65">
        <f t="shared" si="12"/>
        <v>0</v>
      </c>
      <c r="J301" s="65">
        <f t="shared" si="13"/>
        <v>0</v>
      </c>
      <c r="K301" s="120">
        <f t="shared" si="14"/>
        <v>0</v>
      </c>
      <c r="L301" s="66"/>
      <c r="M301" s="66"/>
      <c r="N301" s="66"/>
      <c r="O301" s="66"/>
      <c r="P301" s="66"/>
    </row>
    <row r="302" spans="2:16" x14ac:dyDescent="0.3">
      <c r="B302" s="62">
        <v>817</v>
      </c>
      <c r="C302" s="63" t="s">
        <v>424</v>
      </c>
      <c r="D302" s="64"/>
      <c r="E302" s="62">
        <v>110</v>
      </c>
      <c r="F302" s="62" t="s">
        <v>573</v>
      </c>
      <c r="G302" s="125"/>
      <c r="H302" s="62">
        <v>22</v>
      </c>
      <c r="I302" s="65">
        <f t="shared" si="12"/>
        <v>0</v>
      </c>
      <c r="J302" s="65">
        <f t="shared" si="13"/>
        <v>0</v>
      </c>
      <c r="K302" s="120">
        <f t="shared" si="14"/>
        <v>0</v>
      </c>
      <c r="L302" s="66"/>
      <c r="M302" s="66"/>
      <c r="N302" s="66"/>
      <c r="O302" s="66"/>
      <c r="P302" s="66"/>
    </row>
    <row r="303" spans="2:16" x14ac:dyDescent="0.3">
      <c r="B303" s="62">
        <v>818</v>
      </c>
      <c r="C303" s="63" t="s">
        <v>425</v>
      </c>
      <c r="D303" s="64"/>
      <c r="E303" s="62">
        <v>90</v>
      </c>
      <c r="F303" s="62" t="s">
        <v>573</v>
      </c>
      <c r="G303" s="125"/>
      <c r="H303" s="62">
        <v>22</v>
      </c>
      <c r="I303" s="65">
        <f t="shared" si="12"/>
        <v>0</v>
      </c>
      <c r="J303" s="65">
        <f t="shared" si="13"/>
        <v>0</v>
      </c>
      <c r="K303" s="120">
        <f t="shared" si="14"/>
        <v>0</v>
      </c>
      <c r="L303" s="66"/>
      <c r="M303" s="66"/>
      <c r="N303" s="66"/>
      <c r="O303" s="66"/>
      <c r="P303" s="66"/>
    </row>
    <row r="304" spans="2:16" x14ac:dyDescent="0.3">
      <c r="B304" s="62">
        <v>819</v>
      </c>
      <c r="C304" s="63" t="s">
        <v>804</v>
      </c>
      <c r="D304" s="64"/>
      <c r="E304" s="62">
        <v>1380</v>
      </c>
      <c r="F304" s="62" t="s">
        <v>573</v>
      </c>
      <c r="G304" s="125"/>
      <c r="H304" s="62">
        <v>22</v>
      </c>
      <c r="I304" s="65">
        <f t="shared" si="12"/>
        <v>0</v>
      </c>
      <c r="J304" s="65">
        <f t="shared" si="13"/>
        <v>0</v>
      </c>
      <c r="K304" s="120">
        <f t="shared" si="14"/>
        <v>0</v>
      </c>
      <c r="L304" s="66"/>
      <c r="M304" s="66"/>
      <c r="N304" s="66"/>
      <c r="O304" s="66"/>
      <c r="P304" s="66"/>
    </row>
    <row r="305" spans="2:16" x14ac:dyDescent="0.3">
      <c r="B305" s="62">
        <v>820</v>
      </c>
      <c r="C305" s="63" t="s">
        <v>885</v>
      </c>
      <c r="D305" s="64"/>
      <c r="E305" s="62">
        <v>990</v>
      </c>
      <c r="F305" s="62" t="s">
        <v>573</v>
      </c>
      <c r="G305" s="125"/>
      <c r="H305" s="62">
        <v>22</v>
      </c>
      <c r="I305" s="65">
        <f t="shared" si="12"/>
        <v>0</v>
      </c>
      <c r="J305" s="65">
        <f t="shared" si="13"/>
        <v>0</v>
      </c>
      <c r="K305" s="120">
        <f t="shared" si="14"/>
        <v>0</v>
      </c>
      <c r="L305" s="66"/>
      <c r="M305" s="66"/>
      <c r="N305" s="66"/>
      <c r="O305" s="66"/>
      <c r="P305" s="66"/>
    </row>
    <row r="306" spans="2:16" x14ac:dyDescent="0.3">
      <c r="B306" s="62">
        <v>821</v>
      </c>
      <c r="C306" s="63" t="s">
        <v>886</v>
      </c>
      <c r="D306" s="64"/>
      <c r="E306" s="62">
        <v>1905</v>
      </c>
      <c r="F306" s="62" t="s">
        <v>573</v>
      </c>
      <c r="G306" s="125"/>
      <c r="H306" s="62">
        <v>22</v>
      </c>
      <c r="I306" s="65">
        <f t="shared" si="12"/>
        <v>0</v>
      </c>
      <c r="J306" s="65">
        <f t="shared" si="13"/>
        <v>0</v>
      </c>
      <c r="K306" s="120">
        <f t="shared" si="14"/>
        <v>0</v>
      </c>
      <c r="L306" s="66"/>
      <c r="M306" s="66"/>
      <c r="N306" s="66"/>
      <c r="O306" s="66"/>
      <c r="P306" s="66"/>
    </row>
    <row r="307" spans="2:16" x14ac:dyDescent="0.3">
      <c r="B307" s="62">
        <v>822</v>
      </c>
      <c r="C307" s="63" t="s">
        <v>432</v>
      </c>
      <c r="D307" s="64"/>
      <c r="E307" s="62">
        <v>120</v>
      </c>
      <c r="F307" s="62" t="s">
        <v>573</v>
      </c>
      <c r="G307" s="125"/>
      <c r="H307" s="62">
        <v>22</v>
      </c>
      <c r="I307" s="65">
        <f t="shared" si="12"/>
        <v>0</v>
      </c>
      <c r="J307" s="65">
        <f t="shared" si="13"/>
        <v>0</v>
      </c>
      <c r="K307" s="120">
        <f t="shared" si="14"/>
        <v>0</v>
      </c>
      <c r="L307" s="66"/>
      <c r="M307" s="66"/>
      <c r="N307" s="66"/>
      <c r="O307" s="66"/>
      <c r="P307" s="66"/>
    </row>
    <row r="308" spans="2:16" x14ac:dyDescent="0.3">
      <c r="B308" s="62">
        <v>823</v>
      </c>
      <c r="C308" s="63" t="s">
        <v>808</v>
      </c>
      <c r="D308" s="64"/>
      <c r="E308" s="62">
        <v>200</v>
      </c>
      <c r="F308" s="62" t="s">
        <v>573</v>
      </c>
      <c r="G308" s="125"/>
      <c r="H308" s="62">
        <v>22</v>
      </c>
      <c r="I308" s="65">
        <f t="shared" si="12"/>
        <v>0</v>
      </c>
      <c r="J308" s="65">
        <f t="shared" si="13"/>
        <v>0</v>
      </c>
      <c r="K308" s="120">
        <f t="shared" si="14"/>
        <v>0</v>
      </c>
      <c r="L308" s="66"/>
      <c r="M308" s="66"/>
      <c r="N308" s="66"/>
      <c r="O308" s="66"/>
      <c r="P308" s="66"/>
    </row>
    <row r="309" spans="2:16" x14ac:dyDescent="0.3">
      <c r="B309" s="62">
        <v>824</v>
      </c>
      <c r="C309" s="63" t="s">
        <v>809</v>
      </c>
      <c r="D309" s="64"/>
      <c r="E309" s="62">
        <v>200</v>
      </c>
      <c r="F309" s="62" t="s">
        <v>573</v>
      </c>
      <c r="G309" s="125"/>
      <c r="H309" s="62">
        <v>22</v>
      </c>
      <c r="I309" s="65">
        <f t="shared" si="12"/>
        <v>0</v>
      </c>
      <c r="J309" s="65">
        <f t="shared" si="13"/>
        <v>0</v>
      </c>
      <c r="K309" s="120">
        <f t="shared" si="14"/>
        <v>0</v>
      </c>
      <c r="L309" s="66"/>
      <c r="M309" s="66"/>
      <c r="N309" s="66"/>
      <c r="O309" s="66"/>
      <c r="P309" s="66"/>
    </row>
    <row r="310" spans="2:16" x14ac:dyDescent="0.3">
      <c r="B310" s="62">
        <v>825</v>
      </c>
      <c r="C310" s="63" t="s">
        <v>810</v>
      </c>
      <c r="D310" s="64"/>
      <c r="E310" s="62">
        <v>230</v>
      </c>
      <c r="F310" s="62" t="s">
        <v>573</v>
      </c>
      <c r="G310" s="125"/>
      <c r="H310" s="62">
        <v>22</v>
      </c>
      <c r="I310" s="65">
        <f t="shared" si="12"/>
        <v>0</v>
      </c>
      <c r="J310" s="65">
        <f t="shared" si="13"/>
        <v>0</v>
      </c>
      <c r="K310" s="120">
        <f t="shared" si="14"/>
        <v>0</v>
      </c>
      <c r="L310" s="66"/>
      <c r="M310" s="66"/>
      <c r="N310" s="66"/>
      <c r="O310" s="66"/>
      <c r="P310" s="66"/>
    </row>
    <row r="311" spans="2:16" x14ac:dyDescent="0.3">
      <c r="B311" s="62">
        <v>826</v>
      </c>
      <c r="C311" s="63" t="s">
        <v>435</v>
      </c>
      <c r="D311" s="64"/>
      <c r="E311" s="62">
        <v>90</v>
      </c>
      <c r="F311" s="62" t="s">
        <v>573</v>
      </c>
      <c r="G311" s="125"/>
      <c r="H311" s="62">
        <v>22</v>
      </c>
      <c r="I311" s="65">
        <f t="shared" si="12"/>
        <v>0</v>
      </c>
      <c r="J311" s="65">
        <f t="shared" si="13"/>
        <v>0</v>
      </c>
      <c r="K311" s="120">
        <f t="shared" si="14"/>
        <v>0</v>
      </c>
      <c r="L311" s="66"/>
      <c r="M311" s="66"/>
      <c r="N311" s="66"/>
      <c r="O311" s="66"/>
      <c r="P311" s="66"/>
    </row>
    <row r="312" spans="2:16" x14ac:dyDescent="0.3">
      <c r="B312" s="62">
        <v>827</v>
      </c>
      <c r="C312" s="63" t="s">
        <v>436</v>
      </c>
      <c r="D312" s="64"/>
      <c r="E312" s="62">
        <v>10</v>
      </c>
      <c r="F312" s="62" t="s">
        <v>573</v>
      </c>
      <c r="G312" s="125"/>
      <c r="H312" s="62">
        <v>22</v>
      </c>
      <c r="I312" s="65">
        <f t="shared" si="12"/>
        <v>0</v>
      </c>
      <c r="J312" s="65">
        <f t="shared" si="13"/>
        <v>0</v>
      </c>
      <c r="K312" s="120">
        <f t="shared" si="14"/>
        <v>0</v>
      </c>
      <c r="L312" s="66"/>
      <c r="M312" s="66"/>
      <c r="N312" s="66"/>
      <c r="O312" s="66"/>
      <c r="P312" s="66"/>
    </row>
    <row r="313" spans="2:16" x14ac:dyDescent="0.3">
      <c r="B313" s="62">
        <v>828</v>
      </c>
      <c r="C313" s="63" t="s">
        <v>437</v>
      </c>
      <c r="D313" s="64"/>
      <c r="E313" s="62">
        <v>40</v>
      </c>
      <c r="F313" s="62" t="s">
        <v>573</v>
      </c>
      <c r="G313" s="125"/>
      <c r="H313" s="62">
        <v>22</v>
      </c>
      <c r="I313" s="65">
        <f t="shared" si="12"/>
        <v>0</v>
      </c>
      <c r="J313" s="65">
        <f t="shared" si="13"/>
        <v>0</v>
      </c>
      <c r="K313" s="120">
        <f t="shared" si="14"/>
        <v>0</v>
      </c>
      <c r="L313" s="66"/>
      <c r="M313" s="66"/>
      <c r="N313" s="66"/>
      <c r="O313" s="66"/>
      <c r="P313" s="66"/>
    </row>
    <row r="314" spans="2:16" x14ac:dyDescent="0.3">
      <c r="B314" s="62">
        <v>829</v>
      </c>
      <c r="C314" s="63" t="s">
        <v>440</v>
      </c>
      <c r="D314" s="64"/>
      <c r="E314" s="62">
        <v>45</v>
      </c>
      <c r="F314" s="62" t="s">
        <v>573</v>
      </c>
      <c r="G314" s="125"/>
      <c r="H314" s="62">
        <v>22</v>
      </c>
      <c r="I314" s="65">
        <f t="shared" si="12"/>
        <v>0</v>
      </c>
      <c r="J314" s="65">
        <f t="shared" si="13"/>
        <v>0</v>
      </c>
      <c r="K314" s="120">
        <f t="shared" si="14"/>
        <v>0</v>
      </c>
      <c r="L314" s="66"/>
      <c r="M314" s="66"/>
      <c r="N314" s="66"/>
      <c r="O314" s="66"/>
      <c r="P314" s="66"/>
    </row>
    <row r="315" spans="2:16" x14ac:dyDescent="0.3">
      <c r="B315" s="62">
        <v>830</v>
      </c>
      <c r="C315" s="63" t="s">
        <v>441</v>
      </c>
      <c r="D315" s="64"/>
      <c r="E315" s="62">
        <v>10</v>
      </c>
      <c r="F315" s="62" t="s">
        <v>573</v>
      </c>
      <c r="G315" s="125"/>
      <c r="H315" s="62">
        <v>22</v>
      </c>
      <c r="I315" s="65">
        <f t="shared" si="12"/>
        <v>0</v>
      </c>
      <c r="J315" s="65">
        <f t="shared" si="13"/>
        <v>0</v>
      </c>
      <c r="K315" s="120">
        <f t="shared" si="14"/>
        <v>0</v>
      </c>
      <c r="L315" s="66"/>
      <c r="M315" s="66"/>
      <c r="N315" s="66"/>
      <c r="O315" s="66"/>
      <c r="P315" s="66"/>
    </row>
    <row r="316" spans="2:16" x14ac:dyDescent="0.3">
      <c r="B316" s="62">
        <v>831</v>
      </c>
      <c r="C316" s="63" t="s">
        <v>442</v>
      </c>
      <c r="D316" s="64"/>
      <c r="E316" s="62">
        <v>100</v>
      </c>
      <c r="F316" s="62" t="s">
        <v>573</v>
      </c>
      <c r="G316" s="125"/>
      <c r="H316" s="62">
        <v>22</v>
      </c>
      <c r="I316" s="65">
        <f t="shared" si="12"/>
        <v>0</v>
      </c>
      <c r="J316" s="65">
        <f t="shared" si="13"/>
        <v>0</v>
      </c>
      <c r="K316" s="120">
        <f t="shared" si="14"/>
        <v>0</v>
      </c>
      <c r="L316" s="66"/>
      <c r="M316" s="66"/>
      <c r="N316" s="66"/>
      <c r="O316" s="66"/>
      <c r="P316" s="66"/>
    </row>
    <row r="317" spans="2:16" x14ac:dyDescent="0.3">
      <c r="B317" s="62">
        <v>832</v>
      </c>
      <c r="C317" s="63" t="s">
        <v>445</v>
      </c>
      <c r="D317" s="64"/>
      <c r="E317" s="62">
        <v>150</v>
      </c>
      <c r="F317" s="62" t="s">
        <v>573</v>
      </c>
      <c r="G317" s="125"/>
      <c r="H317" s="62">
        <v>22</v>
      </c>
      <c r="I317" s="65">
        <f t="shared" si="12"/>
        <v>0</v>
      </c>
      <c r="J317" s="65">
        <f t="shared" si="13"/>
        <v>0</v>
      </c>
      <c r="K317" s="120">
        <f t="shared" si="14"/>
        <v>0</v>
      </c>
      <c r="L317" s="66"/>
      <c r="M317" s="66"/>
      <c r="N317" s="66"/>
      <c r="O317" s="66"/>
      <c r="P317" s="66"/>
    </row>
    <row r="318" spans="2:16" x14ac:dyDescent="0.3">
      <c r="B318" s="62">
        <v>833</v>
      </c>
      <c r="C318" s="63" t="s">
        <v>446</v>
      </c>
      <c r="D318" s="64"/>
      <c r="E318" s="62">
        <v>10</v>
      </c>
      <c r="F318" s="62" t="s">
        <v>573</v>
      </c>
      <c r="G318" s="125"/>
      <c r="H318" s="62">
        <v>22</v>
      </c>
      <c r="I318" s="65">
        <f t="shared" si="12"/>
        <v>0</v>
      </c>
      <c r="J318" s="65">
        <f t="shared" si="13"/>
        <v>0</v>
      </c>
      <c r="K318" s="120">
        <f t="shared" si="14"/>
        <v>0</v>
      </c>
      <c r="L318" s="66"/>
      <c r="M318" s="66"/>
      <c r="N318" s="66"/>
      <c r="O318" s="66"/>
      <c r="P318" s="66"/>
    </row>
    <row r="319" spans="2:16" x14ac:dyDescent="0.3">
      <c r="B319" s="62">
        <v>834</v>
      </c>
      <c r="C319" s="63" t="s">
        <v>447</v>
      </c>
      <c r="D319" s="64"/>
      <c r="E319" s="62">
        <v>40</v>
      </c>
      <c r="F319" s="62" t="s">
        <v>573</v>
      </c>
      <c r="G319" s="125"/>
      <c r="H319" s="62">
        <v>22</v>
      </c>
      <c r="I319" s="65">
        <f t="shared" si="12"/>
        <v>0</v>
      </c>
      <c r="J319" s="65">
        <f t="shared" si="13"/>
        <v>0</v>
      </c>
      <c r="K319" s="120">
        <f t="shared" si="14"/>
        <v>0</v>
      </c>
      <c r="L319" s="66"/>
      <c r="M319" s="66"/>
      <c r="N319" s="66"/>
      <c r="O319" s="66"/>
      <c r="P319" s="66"/>
    </row>
    <row r="320" spans="2:16" x14ac:dyDescent="0.3">
      <c r="B320" s="62">
        <v>835</v>
      </c>
      <c r="C320" s="63" t="s">
        <v>450</v>
      </c>
      <c r="D320" s="64"/>
      <c r="E320" s="62">
        <v>90</v>
      </c>
      <c r="F320" s="62" t="s">
        <v>573</v>
      </c>
      <c r="G320" s="125"/>
      <c r="H320" s="62">
        <v>22</v>
      </c>
      <c r="I320" s="65">
        <f t="shared" si="12"/>
        <v>0</v>
      </c>
      <c r="J320" s="65">
        <f t="shared" si="13"/>
        <v>0</v>
      </c>
      <c r="K320" s="120">
        <f t="shared" si="14"/>
        <v>0</v>
      </c>
      <c r="L320" s="66"/>
      <c r="M320" s="66"/>
      <c r="N320" s="66"/>
      <c r="O320" s="66"/>
      <c r="P320" s="66"/>
    </row>
    <row r="321" spans="2:16" x14ac:dyDescent="0.3">
      <c r="B321" s="62">
        <v>836</v>
      </c>
      <c r="C321" s="63" t="s">
        <v>451</v>
      </c>
      <c r="D321" s="64"/>
      <c r="E321" s="62">
        <v>10</v>
      </c>
      <c r="F321" s="62" t="s">
        <v>573</v>
      </c>
      <c r="G321" s="125"/>
      <c r="H321" s="62">
        <v>22</v>
      </c>
      <c r="I321" s="65">
        <f t="shared" si="12"/>
        <v>0</v>
      </c>
      <c r="J321" s="65">
        <f t="shared" si="13"/>
        <v>0</v>
      </c>
      <c r="K321" s="120">
        <f t="shared" si="14"/>
        <v>0</v>
      </c>
      <c r="L321" s="66"/>
      <c r="M321" s="66"/>
      <c r="N321" s="66"/>
      <c r="O321" s="66"/>
      <c r="P321" s="66"/>
    </row>
    <row r="322" spans="2:16" x14ac:dyDescent="0.3">
      <c r="B322" s="62">
        <v>837</v>
      </c>
      <c r="C322" s="63" t="s">
        <v>452</v>
      </c>
      <c r="D322" s="64"/>
      <c r="E322" s="62">
        <v>40</v>
      </c>
      <c r="F322" s="62" t="s">
        <v>573</v>
      </c>
      <c r="G322" s="125"/>
      <c r="H322" s="62">
        <v>22</v>
      </c>
      <c r="I322" s="65">
        <f t="shared" si="12"/>
        <v>0</v>
      </c>
      <c r="J322" s="65">
        <f t="shared" si="13"/>
        <v>0</v>
      </c>
      <c r="K322" s="120">
        <f t="shared" si="14"/>
        <v>0</v>
      </c>
      <c r="L322" s="66"/>
      <c r="M322" s="66"/>
      <c r="N322" s="66"/>
      <c r="O322" s="66"/>
      <c r="P322" s="66"/>
    </row>
    <row r="323" spans="2:16" x14ac:dyDescent="0.3">
      <c r="B323" s="62">
        <v>838</v>
      </c>
      <c r="C323" s="63" t="s">
        <v>643</v>
      </c>
      <c r="D323" s="64"/>
      <c r="E323" s="62">
        <v>40</v>
      </c>
      <c r="F323" s="62" t="s">
        <v>573</v>
      </c>
      <c r="G323" s="125"/>
      <c r="H323" s="62">
        <v>22</v>
      </c>
      <c r="I323" s="65">
        <f t="shared" si="12"/>
        <v>0</v>
      </c>
      <c r="J323" s="65">
        <f t="shared" si="13"/>
        <v>0</v>
      </c>
      <c r="K323" s="120">
        <f t="shared" si="14"/>
        <v>0</v>
      </c>
      <c r="L323" s="66"/>
      <c r="M323" s="66"/>
      <c r="N323" s="66"/>
      <c r="O323" s="66"/>
      <c r="P323" s="66"/>
    </row>
    <row r="324" spans="2:16" x14ac:dyDescent="0.3">
      <c r="B324" s="62">
        <v>839</v>
      </c>
      <c r="C324" s="63" t="s">
        <v>644</v>
      </c>
      <c r="D324" s="64"/>
      <c r="E324" s="62">
        <v>90</v>
      </c>
      <c r="F324" s="62" t="s">
        <v>573</v>
      </c>
      <c r="G324" s="125"/>
      <c r="H324" s="62">
        <v>22</v>
      </c>
      <c r="I324" s="65">
        <f t="shared" si="12"/>
        <v>0</v>
      </c>
      <c r="J324" s="65">
        <f t="shared" si="13"/>
        <v>0</v>
      </c>
      <c r="K324" s="120">
        <f t="shared" si="14"/>
        <v>0</v>
      </c>
      <c r="L324" s="66"/>
      <c r="M324" s="66"/>
      <c r="N324" s="66"/>
      <c r="O324" s="66"/>
      <c r="P324" s="66"/>
    </row>
    <row r="325" spans="2:16" x14ac:dyDescent="0.3">
      <c r="B325" s="62">
        <v>840</v>
      </c>
      <c r="C325" s="63" t="s">
        <v>645</v>
      </c>
      <c r="D325" s="64"/>
      <c r="E325" s="62">
        <v>10</v>
      </c>
      <c r="F325" s="62" t="s">
        <v>573</v>
      </c>
      <c r="G325" s="125"/>
      <c r="H325" s="62">
        <v>22</v>
      </c>
      <c r="I325" s="65">
        <f t="shared" si="12"/>
        <v>0</v>
      </c>
      <c r="J325" s="65">
        <f t="shared" si="13"/>
        <v>0</v>
      </c>
      <c r="K325" s="120">
        <f t="shared" si="14"/>
        <v>0</v>
      </c>
      <c r="L325" s="66"/>
      <c r="M325" s="66"/>
      <c r="N325" s="66"/>
      <c r="O325" s="66"/>
      <c r="P325" s="66"/>
    </row>
    <row r="326" spans="2:16" x14ac:dyDescent="0.3">
      <c r="B326" s="62">
        <v>841</v>
      </c>
      <c r="C326" s="63" t="s">
        <v>646</v>
      </c>
      <c r="D326" s="64"/>
      <c r="E326" s="62">
        <v>3420</v>
      </c>
      <c r="F326" s="62" t="s">
        <v>573</v>
      </c>
      <c r="G326" s="125"/>
      <c r="H326" s="62">
        <v>22</v>
      </c>
      <c r="I326" s="65">
        <f t="shared" si="12"/>
        <v>0</v>
      </c>
      <c r="J326" s="65">
        <f t="shared" si="13"/>
        <v>0</v>
      </c>
      <c r="K326" s="120">
        <f t="shared" si="14"/>
        <v>0</v>
      </c>
      <c r="L326" s="66"/>
      <c r="M326" s="66"/>
      <c r="N326" s="66"/>
      <c r="O326" s="66"/>
      <c r="P326" s="66"/>
    </row>
    <row r="327" spans="2:16" x14ac:dyDescent="0.3">
      <c r="B327" s="62">
        <v>842</v>
      </c>
      <c r="C327" s="63" t="s">
        <v>647</v>
      </c>
      <c r="D327" s="64"/>
      <c r="E327" s="62">
        <v>45</v>
      </c>
      <c r="F327" s="62" t="s">
        <v>573</v>
      </c>
      <c r="G327" s="125"/>
      <c r="H327" s="62">
        <v>22</v>
      </c>
      <c r="I327" s="65">
        <f t="shared" si="12"/>
        <v>0</v>
      </c>
      <c r="J327" s="65">
        <f t="shared" si="13"/>
        <v>0</v>
      </c>
      <c r="K327" s="120">
        <f t="shared" si="14"/>
        <v>0</v>
      </c>
      <c r="L327" s="66"/>
      <c r="M327" s="66"/>
      <c r="N327" s="66"/>
      <c r="O327" s="66"/>
      <c r="P327" s="66"/>
    </row>
    <row r="328" spans="2:16" x14ac:dyDescent="0.3">
      <c r="B328" s="62">
        <v>843</v>
      </c>
      <c r="C328" s="63" t="s">
        <v>648</v>
      </c>
      <c r="D328" s="64"/>
      <c r="E328" s="62">
        <v>10</v>
      </c>
      <c r="F328" s="62" t="s">
        <v>573</v>
      </c>
      <c r="G328" s="125"/>
      <c r="H328" s="62">
        <v>22</v>
      </c>
      <c r="I328" s="65">
        <f t="shared" si="12"/>
        <v>0</v>
      </c>
      <c r="J328" s="65">
        <f t="shared" si="13"/>
        <v>0</v>
      </c>
      <c r="K328" s="120">
        <f t="shared" si="14"/>
        <v>0</v>
      </c>
      <c r="L328" s="66"/>
      <c r="M328" s="66"/>
      <c r="N328" s="66"/>
      <c r="O328" s="66"/>
      <c r="P328" s="66"/>
    </row>
    <row r="329" spans="2:16" x14ac:dyDescent="0.3">
      <c r="B329" s="62">
        <v>844</v>
      </c>
      <c r="C329" s="63" t="s">
        <v>455</v>
      </c>
      <c r="D329" s="64"/>
      <c r="E329" s="62">
        <v>40</v>
      </c>
      <c r="F329" s="62" t="s">
        <v>573</v>
      </c>
      <c r="G329" s="125"/>
      <c r="H329" s="62">
        <v>22</v>
      </c>
      <c r="I329" s="65">
        <f t="shared" ref="I329:I392" si="15">G329*H329/100</f>
        <v>0</v>
      </c>
      <c r="J329" s="65">
        <f t="shared" ref="J329:J392" si="16">G329+I329</f>
        <v>0</v>
      </c>
      <c r="K329" s="120">
        <f t="shared" ref="K329:K392" si="17">E329*J329</f>
        <v>0</v>
      </c>
      <c r="L329" s="66"/>
      <c r="M329" s="66"/>
      <c r="N329" s="66"/>
      <c r="O329" s="66"/>
      <c r="P329" s="66"/>
    </row>
    <row r="330" spans="2:16" x14ac:dyDescent="0.3">
      <c r="B330" s="62">
        <v>845</v>
      </c>
      <c r="C330" s="63" t="s">
        <v>456</v>
      </c>
      <c r="D330" s="64"/>
      <c r="E330" s="62">
        <v>90</v>
      </c>
      <c r="F330" s="62" t="s">
        <v>573</v>
      </c>
      <c r="G330" s="125"/>
      <c r="H330" s="62">
        <v>22</v>
      </c>
      <c r="I330" s="65">
        <f t="shared" si="15"/>
        <v>0</v>
      </c>
      <c r="J330" s="65">
        <f t="shared" si="16"/>
        <v>0</v>
      </c>
      <c r="K330" s="120">
        <f t="shared" si="17"/>
        <v>0</v>
      </c>
      <c r="L330" s="66"/>
      <c r="M330" s="66"/>
      <c r="N330" s="66"/>
      <c r="O330" s="66"/>
      <c r="P330" s="66"/>
    </row>
    <row r="331" spans="2:16" x14ac:dyDescent="0.3">
      <c r="B331" s="62">
        <v>846</v>
      </c>
      <c r="C331" s="63" t="s">
        <v>457</v>
      </c>
      <c r="D331" s="64"/>
      <c r="E331" s="62">
        <v>10</v>
      </c>
      <c r="F331" s="62" t="s">
        <v>573</v>
      </c>
      <c r="G331" s="125"/>
      <c r="H331" s="62">
        <v>22</v>
      </c>
      <c r="I331" s="65">
        <f t="shared" si="15"/>
        <v>0</v>
      </c>
      <c r="J331" s="65">
        <f t="shared" si="16"/>
        <v>0</v>
      </c>
      <c r="K331" s="120">
        <f t="shared" si="17"/>
        <v>0</v>
      </c>
      <c r="L331" s="66"/>
      <c r="M331" s="66"/>
      <c r="N331" s="66"/>
      <c r="O331" s="66"/>
      <c r="P331" s="66"/>
    </row>
    <row r="332" spans="2:16" x14ac:dyDescent="0.3">
      <c r="B332" s="62">
        <v>847</v>
      </c>
      <c r="C332" s="63" t="s">
        <v>459</v>
      </c>
      <c r="D332" s="64"/>
      <c r="E332" s="62">
        <v>40</v>
      </c>
      <c r="F332" s="62" t="s">
        <v>573</v>
      </c>
      <c r="G332" s="125"/>
      <c r="H332" s="62">
        <v>22</v>
      </c>
      <c r="I332" s="65">
        <f t="shared" si="15"/>
        <v>0</v>
      </c>
      <c r="J332" s="65">
        <f t="shared" si="16"/>
        <v>0</v>
      </c>
      <c r="K332" s="120">
        <f t="shared" si="17"/>
        <v>0</v>
      </c>
      <c r="L332" s="66"/>
      <c r="M332" s="66"/>
      <c r="N332" s="66"/>
      <c r="O332" s="66"/>
      <c r="P332" s="66"/>
    </row>
    <row r="333" spans="2:16" x14ac:dyDescent="0.3">
      <c r="B333" s="62">
        <v>848</v>
      </c>
      <c r="C333" s="63" t="s">
        <v>460</v>
      </c>
      <c r="D333" s="64"/>
      <c r="E333" s="62">
        <v>50</v>
      </c>
      <c r="F333" s="62" t="s">
        <v>573</v>
      </c>
      <c r="G333" s="125"/>
      <c r="H333" s="62">
        <v>22</v>
      </c>
      <c r="I333" s="65">
        <f t="shared" si="15"/>
        <v>0</v>
      </c>
      <c r="J333" s="65">
        <f t="shared" si="16"/>
        <v>0</v>
      </c>
      <c r="K333" s="120">
        <f t="shared" si="17"/>
        <v>0</v>
      </c>
      <c r="L333" s="66"/>
      <c r="M333" s="66"/>
      <c r="N333" s="66"/>
      <c r="O333" s="66"/>
      <c r="P333" s="66"/>
    </row>
    <row r="334" spans="2:16" x14ac:dyDescent="0.3">
      <c r="B334" s="62">
        <v>849</v>
      </c>
      <c r="C334" s="63" t="s">
        <v>461</v>
      </c>
      <c r="D334" s="64"/>
      <c r="E334" s="62">
        <v>10</v>
      </c>
      <c r="F334" s="62" t="s">
        <v>573</v>
      </c>
      <c r="G334" s="125"/>
      <c r="H334" s="62">
        <v>22</v>
      </c>
      <c r="I334" s="65">
        <f t="shared" si="15"/>
        <v>0</v>
      </c>
      <c r="J334" s="65">
        <f t="shared" si="16"/>
        <v>0</v>
      </c>
      <c r="K334" s="120">
        <f t="shared" si="17"/>
        <v>0</v>
      </c>
      <c r="L334" s="66"/>
      <c r="M334" s="66"/>
      <c r="N334" s="66"/>
      <c r="O334" s="66"/>
      <c r="P334" s="66"/>
    </row>
    <row r="335" spans="2:16" x14ac:dyDescent="0.3">
      <c r="B335" s="62">
        <v>850</v>
      </c>
      <c r="C335" s="63" t="s">
        <v>463</v>
      </c>
      <c r="D335" s="64"/>
      <c r="E335" s="62">
        <v>40</v>
      </c>
      <c r="F335" s="62" t="s">
        <v>573</v>
      </c>
      <c r="G335" s="125"/>
      <c r="H335" s="62">
        <v>22</v>
      </c>
      <c r="I335" s="65">
        <f t="shared" si="15"/>
        <v>0</v>
      </c>
      <c r="J335" s="65">
        <f t="shared" si="16"/>
        <v>0</v>
      </c>
      <c r="K335" s="120">
        <f t="shared" si="17"/>
        <v>0</v>
      </c>
      <c r="L335" s="66"/>
      <c r="M335" s="66"/>
      <c r="N335" s="66"/>
      <c r="O335" s="66"/>
      <c r="P335" s="66"/>
    </row>
    <row r="336" spans="2:16" x14ac:dyDescent="0.3">
      <c r="B336" s="62">
        <v>851</v>
      </c>
      <c r="C336" s="63" t="s">
        <v>464</v>
      </c>
      <c r="D336" s="64"/>
      <c r="E336" s="62">
        <v>110</v>
      </c>
      <c r="F336" s="62" t="s">
        <v>573</v>
      </c>
      <c r="G336" s="125"/>
      <c r="H336" s="62">
        <v>22</v>
      </c>
      <c r="I336" s="65">
        <f t="shared" si="15"/>
        <v>0</v>
      </c>
      <c r="J336" s="65">
        <f t="shared" si="16"/>
        <v>0</v>
      </c>
      <c r="K336" s="120">
        <f t="shared" si="17"/>
        <v>0</v>
      </c>
      <c r="L336" s="66"/>
      <c r="M336" s="66"/>
      <c r="N336" s="66"/>
      <c r="O336" s="66"/>
      <c r="P336" s="66"/>
    </row>
    <row r="337" spans="2:16" x14ac:dyDescent="0.3">
      <c r="B337" s="62">
        <v>852</v>
      </c>
      <c r="C337" s="63" t="s">
        <v>465</v>
      </c>
      <c r="D337" s="64"/>
      <c r="E337" s="62">
        <v>10</v>
      </c>
      <c r="F337" s="62" t="s">
        <v>573</v>
      </c>
      <c r="G337" s="125"/>
      <c r="H337" s="62">
        <v>22</v>
      </c>
      <c r="I337" s="65">
        <f t="shared" si="15"/>
        <v>0</v>
      </c>
      <c r="J337" s="65">
        <f t="shared" si="16"/>
        <v>0</v>
      </c>
      <c r="K337" s="120">
        <f t="shared" si="17"/>
        <v>0</v>
      </c>
      <c r="L337" s="66"/>
      <c r="M337" s="66"/>
      <c r="N337" s="66"/>
      <c r="O337" s="66"/>
      <c r="P337" s="66"/>
    </row>
    <row r="338" spans="2:16" x14ac:dyDescent="0.3">
      <c r="B338" s="62">
        <v>853</v>
      </c>
      <c r="C338" s="63" t="s">
        <v>467</v>
      </c>
      <c r="D338" s="64"/>
      <c r="E338" s="62">
        <v>40</v>
      </c>
      <c r="F338" s="62" t="s">
        <v>573</v>
      </c>
      <c r="G338" s="125"/>
      <c r="H338" s="62">
        <v>22</v>
      </c>
      <c r="I338" s="65">
        <f t="shared" si="15"/>
        <v>0</v>
      </c>
      <c r="J338" s="65">
        <f t="shared" si="16"/>
        <v>0</v>
      </c>
      <c r="K338" s="120">
        <f t="shared" si="17"/>
        <v>0</v>
      </c>
      <c r="L338" s="66"/>
      <c r="M338" s="66"/>
      <c r="N338" s="66"/>
      <c r="O338" s="66"/>
      <c r="P338" s="66"/>
    </row>
    <row r="339" spans="2:16" x14ac:dyDescent="0.3">
      <c r="B339" s="62">
        <v>854</v>
      </c>
      <c r="C339" s="63" t="s">
        <v>468</v>
      </c>
      <c r="D339" s="64"/>
      <c r="E339" s="62">
        <v>50</v>
      </c>
      <c r="F339" s="62" t="s">
        <v>573</v>
      </c>
      <c r="G339" s="125"/>
      <c r="H339" s="62">
        <v>22</v>
      </c>
      <c r="I339" s="65">
        <f t="shared" si="15"/>
        <v>0</v>
      </c>
      <c r="J339" s="65">
        <f t="shared" si="16"/>
        <v>0</v>
      </c>
      <c r="K339" s="120">
        <f t="shared" si="17"/>
        <v>0</v>
      </c>
      <c r="L339" s="66"/>
      <c r="M339" s="66"/>
      <c r="N339" s="66"/>
      <c r="O339" s="66"/>
      <c r="P339" s="66"/>
    </row>
    <row r="340" spans="2:16" x14ac:dyDescent="0.3">
      <c r="B340" s="62">
        <v>855</v>
      </c>
      <c r="C340" s="63" t="s">
        <v>469</v>
      </c>
      <c r="D340" s="64"/>
      <c r="E340" s="62">
        <v>10</v>
      </c>
      <c r="F340" s="62" t="s">
        <v>573</v>
      </c>
      <c r="G340" s="125"/>
      <c r="H340" s="62">
        <v>22</v>
      </c>
      <c r="I340" s="65">
        <f t="shared" si="15"/>
        <v>0</v>
      </c>
      <c r="J340" s="65">
        <f t="shared" si="16"/>
        <v>0</v>
      </c>
      <c r="K340" s="120">
        <f t="shared" si="17"/>
        <v>0</v>
      </c>
      <c r="L340" s="66"/>
      <c r="M340" s="66"/>
      <c r="N340" s="66"/>
      <c r="O340" s="66"/>
      <c r="P340" s="66"/>
    </row>
    <row r="341" spans="2:16" x14ac:dyDescent="0.3">
      <c r="B341" s="62">
        <v>856</v>
      </c>
      <c r="C341" s="63" t="s">
        <v>471</v>
      </c>
      <c r="D341" s="64"/>
      <c r="E341" s="62">
        <v>40</v>
      </c>
      <c r="F341" s="62" t="s">
        <v>573</v>
      </c>
      <c r="G341" s="125"/>
      <c r="H341" s="62">
        <v>22</v>
      </c>
      <c r="I341" s="65">
        <f t="shared" si="15"/>
        <v>0</v>
      </c>
      <c r="J341" s="65">
        <f t="shared" si="16"/>
        <v>0</v>
      </c>
      <c r="K341" s="120">
        <f t="shared" si="17"/>
        <v>0</v>
      </c>
      <c r="L341" s="66"/>
      <c r="M341" s="66"/>
      <c r="N341" s="66"/>
      <c r="O341" s="66"/>
      <c r="P341" s="66"/>
    </row>
    <row r="342" spans="2:16" x14ac:dyDescent="0.3">
      <c r="B342" s="62">
        <v>857</v>
      </c>
      <c r="C342" s="63" t="s">
        <v>472</v>
      </c>
      <c r="D342" s="64"/>
      <c r="E342" s="62">
        <v>40</v>
      </c>
      <c r="F342" s="62" t="s">
        <v>573</v>
      </c>
      <c r="G342" s="125"/>
      <c r="H342" s="62">
        <v>22</v>
      </c>
      <c r="I342" s="65">
        <f t="shared" si="15"/>
        <v>0</v>
      </c>
      <c r="J342" s="65">
        <f t="shared" si="16"/>
        <v>0</v>
      </c>
      <c r="K342" s="120">
        <f t="shared" si="17"/>
        <v>0</v>
      </c>
      <c r="L342" s="66"/>
      <c r="M342" s="66"/>
      <c r="N342" s="66"/>
      <c r="O342" s="66"/>
      <c r="P342" s="66"/>
    </row>
    <row r="343" spans="2:16" x14ac:dyDescent="0.3">
      <c r="B343" s="62">
        <v>858</v>
      </c>
      <c r="C343" s="63" t="s">
        <v>474</v>
      </c>
      <c r="D343" s="64"/>
      <c r="E343" s="62">
        <v>40</v>
      </c>
      <c r="F343" s="62" t="s">
        <v>573</v>
      </c>
      <c r="G343" s="125"/>
      <c r="H343" s="62">
        <v>22</v>
      </c>
      <c r="I343" s="65">
        <f t="shared" si="15"/>
        <v>0</v>
      </c>
      <c r="J343" s="65">
        <f t="shared" si="16"/>
        <v>0</v>
      </c>
      <c r="K343" s="120">
        <f t="shared" si="17"/>
        <v>0</v>
      </c>
      <c r="L343" s="66"/>
      <c r="M343" s="66"/>
      <c r="N343" s="66"/>
      <c r="O343" s="66"/>
      <c r="P343" s="66"/>
    </row>
    <row r="344" spans="2:16" x14ac:dyDescent="0.3">
      <c r="B344" s="62">
        <v>859</v>
      </c>
      <c r="C344" s="63" t="s">
        <v>475</v>
      </c>
      <c r="D344" s="64"/>
      <c r="E344" s="62">
        <v>40</v>
      </c>
      <c r="F344" s="62" t="s">
        <v>573</v>
      </c>
      <c r="G344" s="125"/>
      <c r="H344" s="62">
        <v>22</v>
      </c>
      <c r="I344" s="65">
        <f t="shared" si="15"/>
        <v>0</v>
      </c>
      <c r="J344" s="65">
        <f t="shared" si="16"/>
        <v>0</v>
      </c>
      <c r="K344" s="120">
        <f t="shared" si="17"/>
        <v>0</v>
      </c>
      <c r="L344" s="66"/>
      <c r="M344" s="66"/>
      <c r="N344" s="66"/>
      <c r="O344" s="66"/>
      <c r="P344" s="66"/>
    </row>
    <row r="345" spans="2:16" x14ac:dyDescent="0.3">
      <c r="B345" s="62">
        <v>860</v>
      </c>
      <c r="C345" s="63" t="s">
        <v>476</v>
      </c>
      <c r="D345" s="64"/>
      <c r="E345" s="62">
        <v>10</v>
      </c>
      <c r="F345" s="62" t="s">
        <v>573</v>
      </c>
      <c r="G345" s="125"/>
      <c r="H345" s="62">
        <v>22</v>
      </c>
      <c r="I345" s="65">
        <f t="shared" si="15"/>
        <v>0</v>
      </c>
      <c r="J345" s="65">
        <f t="shared" si="16"/>
        <v>0</v>
      </c>
      <c r="K345" s="120">
        <f t="shared" si="17"/>
        <v>0</v>
      </c>
      <c r="L345" s="66"/>
      <c r="M345" s="66"/>
      <c r="N345" s="66"/>
      <c r="O345" s="66"/>
      <c r="P345" s="66"/>
    </row>
    <row r="346" spans="2:16" x14ac:dyDescent="0.3">
      <c r="B346" s="62">
        <v>861</v>
      </c>
      <c r="C346" s="63" t="s">
        <v>477</v>
      </c>
      <c r="D346" s="64"/>
      <c r="E346" s="62">
        <v>330</v>
      </c>
      <c r="F346" s="62" t="s">
        <v>573</v>
      </c>
      <c r="G346" s="125"/>
      <c r="H346" s="62">
        <v>22</v>
      </c>
      <c r="I346" s="65">
        <f t="shared" si="15"/>
        <v>0</v>
      </c>
      <c r="J346" s="65">
        <f t="shared" si="16"/>
        <v>0</v>
      </c>
      <c r="K346" s="120">
        <f t="shared" si="17"/>
        <v>0</v>
      </c>
      <c r="L346" s="66"/>
      <c r="M346" s="66"/>
      <c r="N346" s="66"/>
      <c r="O346" s="66"/>
      <c r="P346" s="66"/>
    </row>
    <row r="347" spans="2:16" x14ac:dyDescent="0.3">
      <c r="B347" s="62">
        <v>862</v>
      </c>
      <c r="C347" s="63" t="s">
        <v>478</v>
      </c>
      <c r="D347" s="64"/>
      <c r="E347" s="62">
        <v>240</v>
      </c>
      <c r="F347" s="62" t="s">
        <v>573</v>
      </c>
      <c r="G347" s="125"/>
      <c r="H347" s="62">
        <v>22</v>
      </c>
      <c r="I347" s="65">
        <f t="shared" si="15"/>
        <v>0</v>
      </c>
      <c r="J347" s="65">
        <f t="shared" si="16"/>
        <v>0</v>
      </c>
      <c r="K347" s="120">
        <f t="shared" si="17"/>
        <v>0</v>
      </c>
      <c r="L347" s="66"/>
      <c r="M347" s="66"/>
      <c r="N347" s="66"/>
      <c r="O347" s="66"/>
      <c r="P347" s="66"/>
    </row>
    <row r="348" spans="2:16" x14ac:dyDescent="0.3">
      <c r="B348" s="62">
        <v>863</v>
      </c>
      <c r="C348" s="63" t="s">
        <v>484</v>
      </c>
      <c r="D348" s="64"/>
      <c r="E348" s="62">
        <v>2580</v>
      </c>
      <c r="F348" s="62" t="s">
        <v>573</v>
      </c>
      <c r="G348" s="125"/>
      <c r="H348" s="62">
        <v>22</v>
      </c>
      <c r="I348" s="65">
        <f t="shared" si="15"/>
        <v>0</v>
      </c>
      <c r="J348" s="65">
        <f t="shared" si="16"/>
        <v>0</v>
      </c>
      <c r="K348" s="120">
        <f t="shared" si="17"/>
        <v>0</v>
      </c>
      <c r="L348" s="66"/>
      <c r="M348" s="66"/>
      <c r="N348" s="66"/>
      <c r="O348" s="66"/>
      <c r="P348" s="66"/>
    </row>
    <row r="349" spans="2:16" x14ac:dyDescent="0.3">
      <c r="B349" s="62">
        <v>864</v>
      </c>
      <c r="C349" s="63" t="s">
        <v>485</v>
      </c>
      <c r="D349" s="64"/>
      <c r="E349" s="62">
        <v>240</v>
      </c>
      <c r="F349" s="62" t="s">
        <v>573</v>
      </c>
      <c r="G349" s="125"/>
      <c r="H349" s="62">
        <v>22</v>
      </c>
      <c r="I349" s="65">
        <f t="shared" si="15"/>
        <v>0</v>
      </c>
      <c r="J349" s="65">
        <f t="shared" si="16"/>
        <v>0</v>
      </c>
      <c r="K349" s="120">
        <f t="shared" si="17"/>
        <v>0</v>
      </c>
      <c r="L349" s="66"/>
      <c r="M349" s="66"/>
      <c r="N349" s="66"/>
      <c r="O349" s="66"/>
      <c r="P349" s="66"/>
    </row>
    <row r="350" spans="2:16" x14ac:dyDescent="0.3">
      <c r="B350" s="62">
        <v>865</v>
      </c>
      <c r="C350" s="63" t="s">
        <v>486</v>
      </c>
      <c r="D350" s="64"/>
      <c r="E350" s="62">
        <v>4855</v>
      </c>
      <c r="F350" s="62" t="s">
        <v>573</v>
      </c>
      <c r="G350" s="125"/>
      <c r="H350" s="62">
        <v>22</v>
      </c>
      <c r="I350" s="65">
        <f t="shared" si="15"/>
        <v>0</v>
      </c>
      <c r="J350" s="65">
        <f t="shared" si="16"/>
        <v>0</v>
      </c>
      <c r="K350" s="120">
        <f t="shared" si="17"/>
        <v>0</v>
      </c>
      <c r="L350" s="66"/>
      <c r="M350" s="66"/>
      <c r="N350" s="66"/>
      <c r="O350" s="66"/>
      <c r="P350" s="66"/>
    </row>
    <row r="351" spans="2:16" x14ac:dyDescent="0.3">
      <c r="B351" s="62">
        <v>866</v>
      </c>
      <c r="C351" s="63" t="s">
        <v>504</v>
      </c>
      <c r="D351" s="64"/>
      <c r="E351" s="62">
        <v>30</v>
      </c>
      <c r="F351" s="62" t="s">
        <v>573</v>
      </c>
      <c r="G351" s="125"/>
      <c r="H351" s="62">
        <v>22</v>
      </c>
      <c r="I351" s="65">
        <f t="shared" si="15"/>
        <v>0</v>
      </c>
      <c r="J351" s="65">
        <f t="shared" si="16"/>
        <v>0</v>
      </c>
      <c r="K351" s="120">
        <f t="shared" si="17"/>
        <v>0</v>
      </c>
      <c r="L351" s="66"/>
      <c r="M351" s="66"/>
      <c r="N351" s="66"/>
      <c r="O351" s="66"/>
      <c r="P351" s="66"/>
    </row>
    <row r="352" spans="2:16" x14ac:dyDescent="0.3">
      <c r="B352" s="62">
        <v>867</v>
      </c>
      <c r="C352" s="63" t="s">
        <v>505</v>
      </c>
      <c r="D352" s="64"/>
      <c r="E352" s="62">
        <v>15</v>
      </c>
      <c r="F352" s="62" t="s">
        <v>573</v>
      </c>
      <c r="G352" s="125"/>
      <c r="H352" s="62">
        <v>22</v>
      </c>
      <c r="I352" s="65">
        <f t="shared" si="15"/>
        <v>0</v>
      </c>
      <c r="J352" s="65">
        <f t="shared" si="16"/>
        <v>0</v>
      </c>
      <c r="K352" s="120">
        <f t="shared" si="17"/>
        <v>0</v>
      </c>
      <c r="L352" s="66"/>
      <c r="M352" s="66"/>
      <c r="N352" s="66"/>
      <c r="O352" s="66"/>
      <c r="P352" s="66"/>
    </row>
    <row r="353" spans="2:16" x14ac:dyDescent="0.3">
      <c r="B353" s="62">
        <v>868</v>
      </c>
      <c r="C353" s="63" t="s">
        <v>506</v>
      </c>
      <c r="D353" s="64"/>
      <c r="E353" s="62">
        <v>5</v>
      </c>
      <c r="F353" s="62" t="s">
        <v>573</v>
      </c>
      <c r="G353" s="125"/>
      <c r="H353" s="62">
        <v>22</v>
      </c>
      <c r="I353" s="65">
        <f t="shared" si="15"/>
        <v>0</v>
      </c>
      <c r="J353" s="65">
        <f t="shared" si="16"/>
        <v>0</v>
      </c>
      <c r="K353" s="120">
        <f t="shared" si="17"/>
        <v>0</v>
      </c>
      <c r="L353" s="66"/>
      <c r="M353" s="66"/>
      <c r="N353" s="66"/>
      <c r="O353" s="66"/>
      <c r="P353" s="66"/>
    </row>
    <row r="354" spans="2:16" x14ac:dyDescent="0.3">
      <c r="B354" s="62">
        <v>869</v>
      </c>
      <c r="C354" s="63" t="s">
        <v>811</v>
      </c>
      <c r="D354" s="64"/>
      <c r="E354" s="62">
        <v>3190</v>
      </c>
      <c r="F354" s="62" t="s">
        <v>573</v>
      </c>
      <c r="G354" s="125"/>
      <c r="H354" s="62">
        <v>22</v>
      </c>
      <c r="I354" s="65">
        <f t="shared" si="15"/>
        <v>0</v>
      </c>
      <c r="J354" s="65">
        <f t="shared" si="16"/>
        <v>0</v>
      </c>
      <c r="K354" s="120">
        <f t="shared" si="17"/>
        <v>0</v>
      </c>
      <c r="L354" s="66"/>
      <c r="M354" s="66"/>
      <c r="N354" s="66"/>
      <c r="O354" s="66"/>
      <c r="P354" s="66"/>
    </row>
    <row r="355" spans="2:16" x14ac:dyDescent="0.3">
      <c r="B355" s="62">
        <v>870</v>
      </c>
      <c r="C355" s="63" t="s">
        <v>812</v>
      </c>
      <c r="D355" s="64"/>
      <c r="E355" s="62">
        <v>40</v>
      </c>
      <c r="F355" s="62" t="s">
        <v>573</v>
      </c>
      <c r="G355" s="125"/>
      <c r="H355" s="62">
        <v>22</v>
      </c>
      <c r="I355" s="65">
        <f t="shared" si="15"/>
        <v>0</v>
      </c>
      <c r="J355" s="65">
        <f t="shared" si="16"/>
        <v>0</v>
      </c>
      <c r="K355" s="120">
        <f t="shared" si="17"/>
        <v>0</v>
      </c>
      <c r="L355" s="66"/>
      <c r="M355" s="66"/>
      <c r="N355" s="66"/>
      <c r="O355" s="66"/>
      <c r="P355" s="66"/>
    </row>
    <row r="356" spans="2:16" x14ac:dyDescent="0.3">
      <c r="B356" s="62">
        <v>871</v>
      </c>
      <c r="C356" s="63" t="s">
        <v>509</v>
      </c>
      <c r="D356" s="64"/>
      <c r="E356" s="62">
        <v>5625</v>
      </c>
      <c r="F356" s="62" t="s">
        <v>573</v>
      </c>
      <c r="G356" s="125"/>
      <c r="H356" s="62">
        <v>22</v>
      </c>
      <c r="I356" s="65">
        <f t="shared" si="15"/>
        <v>0</v>
      </c>
      <c r="J356" s="65">
        <f t="shared" si="16"/>
        <v>0</v>
      </c>
      <c r="K356" s="120">
        <f t="shared" si="17"/>
        <v>0</v>
      </c>
      <c r="L356" s="66"/>
      <c r="M356" s="66"/>
      <c r="N356" s="66"/>
      <c r="O356" s="66"/>
      <c r="P356" s="66"/>
    </row>
    <row r="357" spans="2:16" x14ac:dyDescent="0.3">
      <c r="B357" s="62">
        <v>872</v>
      </c>
      <c r="C357" s="63" t="s">
        <v>887</v>
      </c>
      <c r="D357" s="64"/>
      <c r="E357" s="62">
        <v>2250</v>
      </c>
      <c r="F357" s="62" t="s">
        <v>573</v>
      </c>
      <c r="G357" s="125"/>
      <c r="H357" s="62">
        <v>22</v>
      </c>
      <c r="I357" s="65">
        <f t="shared" si="15"/>
        <v>0</v>
      </c>
      <c r="J357" s="65">
        <f t="shared" si="16"/>
        <v>0</v>
      </c>
      <c r="K357" s="120">
        <f t="shared" si="17"/>
        <v>0</v>
      </c>
      <c r="L357" s="66"/>
      <c r="M357" s="66"/>
      <c r="N357" s="66"/>
      <c r="O357" s="66"/>
      <c r="P357" s="66"/>
    </row>
    <row r="358" spans="2:16" x14ac:dyDescent="0.3">
      <c r="B358" s="62">
        <v>873</v>
      </c>
      <c r="C358" s="63" t="s">
        <v>514</v>
      </c>
      <c r="D358" s="64"/>
      <c r="E358" s="62">
        <v>1920</v>
      </c>
      <c r="F358" s="62" t="s">
        <v>573</v>
      </c>
      <c r="G358" s="125"/>
      <c r="H358" s="62">
        <v>22</v>
      </c>
      <c r="I358" s="65">
        <f t="shared" si="15"/>
        <v>0</v>
      </c>
      <c r="J358" s="65">
        <f t="shared" si="16"/>
        <v>0</v>
      </c>
      <c r="K358" s="120">
        <f t="shared" si="17"/>
        <v>0</v>
      </c>
      <c r="L358" s="66"/>
      <c r="M358" s="66"/>
      <c r="N358" s="66"/>
      <c r="O358" s="66"/>
      <c r="P358" s="66"/>
    </row>
    <row r="359" spans="2:16" x14ac:dyDescent="0.3">
      <c r="B359" s="62">
        <v>874</v>
      </c>
      <c r="C359" s="63" t="s">
        <v>517</v>
      </c>
      <c r="D359" s="64"/>
      <c r="E359" s="62">
        <v>105</v>
      </c>
      <c r="F359" s="62" t="s">
        <v>573</v>
      </c>
      <c r="G359" s="125"/>
      <c r="H359" s="62">
        <v>22</v>
      </c>
      <c r="I359" s="65">
        <f t="shared" si="15"/>
        <v>0</v>
      </c>
      <c r="J359" s="65">
        <f t="shared" si="16"/>
        <v>0</v>
      </c>
      <c r="K359" s="120">
        <f t="shared" si="17"/>
        <v>0</v>
      </c>
      <c r="L359" s="66"/>
      <c r="M359" s="66"/>
      <c r="N359" s="66"/>
      <c r="O359" s="66"/>
      <c r="P359" s="66"/>
    </row>
    <row r="360" spans="2:16" x14ac:dyDescent="0.3">
      <c r="B360" s="62">
        <v>875</v>
      </c>
      <c r="C360" s="63" t="s">
        <v>518</v>
      </c>
      <c r="D360" s="64"/>
      <c r="E360" s="62">
        <v>70</v>
      </c>
      <c r="F360" s="62" t="s">
        <v>573</v>
      </c>
      <c r="G360" s="125"/>
      <c r="H360" s="62">
        <v>22</v>
      </c>
      <c r="I360" s="65">
        <f t="shared" si="15"/>
        <v>0</v>
      </c>
      <c r="J360" s="65">
        <f t="shared" si="16"/>
        <v>0</v>
      </c>
      <c r="K360" s="120">
        <f t="shared" si="17"/>
        <v>0</v>
      </c>
      <c r="L360" s="66"/>
      <c r="M360" s="66"/>
      <c r="N360" s="66"/>
      <c r="O360" s="66"/>
      <c r="P360" s="66"/>
    </row>
    <row r="361" spans="2:16" x14ac:dyDescent="0.3">
      <c r="B361" s="62">
        <v>876</v>
      </c>
      <c r="C361" s="63" t="s">
        <v>527</v>
      </c>
      <c r="D361" s="64"/>
      <c r="E361" s="62">
        <v>115</v>
      </c>
      <c r="F361" s="62" t="s">
        <v>573</v>
      </c>
      <c r="G361" s="125"/>
      <c r="H361" s="62">
        <v>22</v>
      </c>
      <c r="I361" s="65">
        <f t="shared" si="15"/>
        <v>0</v>
      </c>
      <c r="J361" s="65">
        <f t="shared" si="16"/>
        <v>0</v>
      </c>
      <c r="K361" s="120">
        <f t="shared" si="17"/>
        <v>0</v>
      </c>
      <c r="L361" s="66"/>
      <c r="M361" s="66"/>
      <c r="N361" s="66"/>
      <c r="O361" s="66"/>
      <c r="P361" s="66"/>
    </row>
    <row r="362" spans="2:16" x14ac:dyDescent="0.3">
      <c r="B362" s="62">
        <v>877</v>
      </c>
      <c r="C362" s="63" t="s">
        <v>816</v>
      </c>
      <c r="D362" s="64"/>
      <c r="E362" s="62">
        <v>470</v>
      </c>
      <c r="F362" s="62" t="s">
        <v>573</v>
      </c>
      <c r="G362" s="125"/>
      <c r="H362" s="62">
        <v>22</v>
      </c>
      <c r="I362" s="65">
        <f t="shared" si="15"/>
        <v>0</v>
      </c>
      <c r="J362" s="65">
        <f t="shared" si="16"/>
        <v>0</v>
      </c>
      <c r="K362" s="120">
        <f t="shared" si="17"/>
        <v>0</v>
      </c>
      <c r="L362" s="66"/>
      <c r="M362" s="66"/>
      <c r="N362" s="66"/>
      <c r="O362" s="66"/>
      <c r="P362" s="66"/>
    </row>
    <row r="363" spans="2:16" x14ac:dyDescent="0.3">
      <c r="B363" s="62">
        <v>878</v>
      </c>
      <c r="C363" s="63" t="s">
        <v>817</v>
      </c>
      <c r="D363" s="64"/>
      <c r="E363" s="62">
        <v>380</v>
      </c>
      <c r="F363" s="62" t="s">
        <v>573</v>
      </c>
      <c r="G363" s="125"/>
      <c r="H363" s="62">
        <v>22</v>
      </c>
      <c r="I363" s="65">
        <f t="shared" si="15"/>
        <v>0</v>
      </c>
      <c r="J363" s="65">
        <f t="shared" si="16"/>
        <v>0</v>
      </c>
      <c r="K363" s="120">
        <f t="shared" si="17"/>
        <v>0</v>
      </c>
      <c r="L363" s="66"/>
      <c r="M363" s="66"/>
      <c r="N363" s="66"/>
      <c r="O363" s="66"/>
      <c r="P363" s="66"/>
    </row>
    <row r="364" spans="2:16" x14ac:dyDescent="0.3">
      <c r="B364" s="62">
        <v>879</v>
      </c>
      <c r="C364" s="63" t="s">
        <v>819</v>
      </c>
      <c r="D364" s="64"/>
      <c r="E364" s="62">
        <v>360</v>
      </c>
      <c r="F364" s="62" t="s">
        <v>573</v>
      </c>
      <c r="G364" s="125"/>
      <c r="H364" s="62">
        <v>22</v>
      </c>
      <c r="I364" s="65">
        <f t="shared" si="15"/>
        <v>0</v>
      </c>
      <c r="J364" s="65">
        <f t="shared" si="16"/>
        <v>0</v>
      </c>
      <c r="K364" s="120">
        <f t="shared" si="17"/>
        <v>0</v>
      </c>
      <c r="L364" s="66"/>
      <c r="M364" s="66"/>
      <c r="N364" s="66"/>
      <c r="O364" s="66"/>
      <c r="P364" s="66"/>
    </row>
    <row r="365" spans="2:16" x14ac:dyDescent="0.3">
      <c r="B365" s="62">
        <v>880</v>
      </c>
      <c r="C365" s="63" t="s">
        <v>529</v>
      </c>
      <c r="D365" s="64"/>
      <c r="E365" s="62">
        <v>570</v>
      </c>
      <c r="F365" s="62" t="s">
        <v>573</v>
      </c>
      <c r="G365" s="125"/>
      <c r="H365" s="62">
        <v>22</v>
      </c>
      <c r="I365" s="65">
        <f t="shared" si="15"/>
        <v>0</v>
      </c>
      <c r="J365" s="65">
        <f t="shared" si="16"/>
        <v>0</v>
      </c>
      <c r="K365" s="120">
        <f t="shared" si="17"/>
        <v>0</v>
      </c>
      <c r="L365" s="66"/>
      <c r="M365" s="66"/>
      <c r="N365" s="66"/>
      <c r="O365" s="66"/>
      <c r="P365" s="66"/>
    </row>
    <row r="366" spans="2:16" x14ac:dyDescent="0.3">
      <c r="B366" s="62">
        <v>881</v>
      </c>
      <c r="C366" s="63" t="s">
        <v>822</v>
      </c>
      <c r="D366" s="64"/>
      <c r="E366" s="62">
        <v>10</v>
      </c>
      <c r="F366" s="62" t="s">
        <v>573</v>
      </c>
      <c r="G366" s="125"/>
      <c r="H366" s="62">
        <v>22</v>
      </c>
      <c r="I366" s="65">
        <f t="shared" si="15"/>
        <v>0</v>
      </c>
      <c r="J366" s="65">
        <f t="shared" si="16"/>
        <v>0</v>
      </c>
      <c r="K366" s="120">
        <f t="shared" si="17"/>
        <v>0</v>
      </c>
      <c r="L366" s="66"/>
      <c r="M366" s="66"/>
      <c r="N366" s="66"/>
      <c r="O366" s="66"/>
      <c r="P366" s="66"/>
    </row>
    <row r="367" spans="2:16" x14ac:dyDescent="0.3">
      <c r="B367" s="62">
        <v>882</v>
      </c>
      <c r="C367" s="63" t="s">
        <v>820</v>
      </c>
      <c r="D367" s="64"/>
      <c r="E367" s="62">
        <v>5</v>
      </c>
      <c r="F367" s="62" t="s">
        <v>573</v>
      </c>
      <c r="G367" s="125"/>
      <c r="H367" s="62">
        <v>22</v>
      </c>
      <c r="I367" s="65">
        <f t="shared" si="15"/>
        <v>0</v>
      </c>
      <c r="J367" s="65">
        <f t="shared" si="16"/>
        <v>0</v>
      </c>
      <c r="K367" s="120">
        <f t="shared" si="17"/>
        <v>0</v>
      </c>
      <c r="L367" s="66"/>
      <c r="M367" s="66"/>
      <c r="N367" s="66"/>
      <c r="O367" s="66"/>
      <c r="P367" s="66"/>
    </row>
    <row r="368" spans="2:16" x14ac:dyDescent="0.3">
      <c r="B368" s="62">
        <v>883</v>
      </c>
      <c r="C368" s="63" t="s">
        <v>823</v>
      </c>
      <c r="D368" s="64"/>
      <c r="E368" s="62">
        <v>65</v>
      </c>
      <c r="F368" s="62" t="s">
        <v>573</v>
      </c>
      <c r="G368" s="125"/>
      <c r="H368" s="62">
        <v>22</v>
      </c>
      <c r="I368" s="65">
        <f t="shared" si="15"/>
        <v>0</v>
      </c>
      <c r="J368" s="65">
        <f t="shared" si="16"/>
        <v>0</v>
      </c>
      <c r="K368" s="120">
        <f t="shared" si="17"/>
        <v>0</v>
      </c>
      <c r="L368" s="66"/>
      <c r="M368" s="66"/>
      <c r="N368" s="66"/>
      <c r="O368" s="66"/>
      <c r="P368" s="66"/>
    </row>
    <row r="369" spans="2:16" x14ac:dyDescent="0.3">
      <c r="B369" s="62">
        <v>884</v>
      </c>
      <c r="C369" s="63" t="s">
        <v>826</v>
      </c>
      <c r="D369" s="64"/>
      <c r="E369" s="62">
        <v>160</v>
      </c>
      <c r="F369" s="62" t="s">
        <v>573</v>
      </c>
      <c r="G369" s="125"/>
      <c r="H369" s="62">
        <v>22</v>
      </c>
      <c r="I369" s="65">
        <f t="shared" si="15"/>
        <v>0</v>
      </c>
      <c r="J369" s="65">
        <f t="shared" si="16"/>
        <v>0</v>
      </c>
      <c r="K369" s="120">
        <f t="shared" si="17"/>
        <v>0</v>
      </c>
      <c r="L369" s="66"/>
      <c r="M369" s="66"/>
      <c r="N369" s="66"/>
      <c r="O369" s="66"/>
      <c r="P369" s="66"/>
    </row>
    <row r="370" spans="2:16" x14ac:dyDescent="0.3">
      <c r="B370" s="62">
        <v>885</v>
      </c>
      <c r="C370" s="63" t="s">
        <v>531</v>
      </c>
      <c r="D370" s="64"/>
      <c r="E370" s="62">
        <v>150</v>
      </c>
      <c r="F370" s="62" t="s">
        <v>573</v>
      </c>
      <c r="G370" s="125"/>
      <c r="H370" s="62">
        <v>22</v>
      </c>
      <c r="I370" s="65">
        <f t="shared" si="15"/>
        <v>0</v>
      </c>
      <c r="J370" s="65">
        <f t="shared" si="16"/>
        <v>0</v>
      </c>
      <c r="K370" s="120">
        <f t="shared" si="17"/>
        <v>0</v>
      </c>
      <c r="L370" s="66"/>
      <c r="M370" s="66"/>
      <c r="N370" s="66"/>
      <c r="O370" s="66"/>
      <c r="P370" s="66"/>
    </row>
    <row r="371" spans="2:16" x14ac:dyDescent="0.3">
      <c r="B371" s="62">
        <v>886</v>
      </c>
      <c r="C371" s="63" t="s">
        <v>532</v>
      </c>
      <c r="D371" s="64"/>
      <c r="E371" s="62">
        <v>150</v>
      </c>
      <c r="F371" s="62" t="s">
        <v>573</v>
      </c>
      <c r="G371" s="125"/>
      <c r="H371" s="62">
        <v>22</v>
      </c>
      <c r="I371" s="65">
        <f t="shared" si="15"/>
        <v>0</v>
      </c>
      <c r="J371" s="65">
        <f t="shared" si="16"/>
        <v>0</v>
      </c>
      <c r="K371" s="120">
        <f t="shared" si="17"/>
        <v>0</v>
      </c>
      <c r="L371" s="66"/>
      <c r="M371" s="66"/>
      <c r="N371" s="66"/>
      <c r="O371" s="66"/>
      <c r="P371" s="66"/>
    </row>
    <row r="372" spans="2:16" x14ac:dyDescent="0.3">
      <c r="B372" s="62">
        <v>887</v>
      </c>
      <c r="C372" s="63" t="s">
        <v>533</v>
      </c>
      <c r="D372" s="64"/>
      <c r="E372" s="62">
        <v>150</v>
      </c>
      <c r="F372" s="62" t="s">
        <v>573</v>
      </c>
      <c r="G372" s="125"/>
      <c r="H372" s="62">
        <v>22</v>
      </c>
      <c r="I372" s="65">
        <f t="shared" si="15"/>
        <v>0</v>
      </c>
      <c r="J372" s="65">
        <f t="shared" si="16"/>
        <v>0</v>
      </c>
      <c r="K372" s="120">
        <f t="shared" si="17"/>
        <v>0</v>
      </c>
      <c r="L372" s="66"/>
      <c r="M372" s="66"/>
      <c r="N372" s="66"/>
      <c r="O372" s="66"/>
      <c r="P372" s="66"/>
    </row>
    <row r="373" spans="2:16" x14ac:dyDescent="0.3">
      <c r="B373" s="62">
        <v>888</v>
      </c>
      <c r="C373" s="63" t="s">
        <v>724</v>
      </c>
      <c r="D373" s="64"/>
      <c r="E373" s="62">
        <v>130</v>
      </c>
      <c r="F373" s="62" t="s">
        <v>573</v>
      </c>
      <c r="G373" s="125"/>
      <c r="H373" s="62">
        <v>22</v>
      </c>
      <c r="I373" s="65">
        <f t="shared" si="15"/>
        <v>0</v>
      </c>
      <c r="J373" s="65">
        <f t="shared" si="16"/>
        <v>0</v>
      </c>
      <c r="K373" s="120">
        <f t="shared" si="17"/>
        <v>0</v>
      </c>
      <c r="L373" s="66"/>
      <c r="M373" s="66"/>
      <c r="N373" s="66"/>
      <c r="O373" s="66"/>
      <c r="P373" s="66"/>
    </row>
    <row r="374" spans="2:16" x14ac:dyDescent="0.3">
      <c r="B374" s="62">
        <v>889</v>
      </c>
      <c r="C374" s="63" t="s">
        <v>725</v>
      </c>
      <c r="D374" s="64"/>
      <c r="E374" s="62">
        <v>175</v>
      </c>
      <c r="F374" s="62" t="s">
        <v>573</v>
      </c>
      <c r="G374" s="125"/>
      <c r="H374" s="62">
        <v>22</v>
      </c>
      <c r="I374" s="65">
        <f t="shared" si="15"/>
        <v>0</v>
      </c>
      <c r="J374" s="65">
        <f t="shared" si="16"/>
        <v>0</v>
      </c>
      <c r="K374" s="120">
        <f t="shared" si="17"/>
        <v>0</v>
      </c>
      <c r="L374" s="66"/>
      <c r="M374" s="66"/>
      <c r="N374" s="66"/>
      <c r="O374" s="66"/>
      <c r="P374" s="66"/>
    </row>
    <row r="375" spans="2:16" x14ac:dyDescent="0.3">
      <c r="B375" s="62">
        <v>890</v>
      </c>
      <c r="C375" s="63" t="s">
        <v>829</v>
      </c>
      <c r="D375" s="64"/>
      <c r="E375" s="62">
        <v>110</v>
      </c>
      <c r="F375" s="62" t="s">
        <v>573</v>
      </c>
      <c r="G375" s="125"/>
      <c r="H375" s="62">
        <v>22</v>
      </c>
      <c r="I375" s="65">
        <f t="shared" si="15"/>
        <v>0</v>
      </c>
      <c r="J375" s="65">
        <f t="shared" si="16"/>
        <v>0</v>
      </c>
      <c r="K375" s="120">
        <f t="shared" si="17"/>
        <v>0</v>
      </c>
      <c r="L375" s="66"/>
      <c r="M375" s="66"/>
      <c r="N375" s="66"/>
      <c r="O375" s="66"/>
      <c r="P375" s="66"/>
    </row>
    <row r="376" spans="2:16" x14ac:dyDescent="0.3">
      <c r="B376" s="62">
        <v>891</v>
      </c>
      <c r="C376" s="63" t="s">
        <v>535</v>
      </c>
      <c r="D376" s="64"/>
      <c r="E376" s="62">
        <v>330</v>
      </c>
      <c r="F376" s="62" t="s">
        <v>573</v>
      </c>
      <c r="G376" s="125"/>
      <c r="H376" s="62">
        <v>22</v>
      </c>
      <c r="I376" s="65">
        <f t="shared" si="15"/>
        <v>0</v>
      </c>
      <c r="J376" s="65">
        <f t="shared" si="16"/>
        <v>0</v>
      </c>
      <c r="K376" s="120">
        <f t="shared" si="17"/>
        <v>0</v>
      </c>
      <c r="L376" s="66"/>
      <c r="M376" s="66"/>
      <c r="N376" s="66"/>
      <c r="O376" s="66"/>
      <c r="P376" s="66"/>
    </row>
    <row r="377" spans="2:16" x14ac:dyDescent="0.3">
      <c r="B377" s="62">
        <v>892</v>
      </c>
      <c r="C377" s="63" t="s">
        <v>536</v>
      </c>
      <c r="D377" s="64"/>
      <c r="E377" s="62">
        <v>195</v>
      </c>
      <c r="F377" s="62" t="s">
        <v>573</v>
      </c>
      <c r="G377" s="125"/>
      <c r="H377" s="62">
        <v>22</v>
      </c>
      <c r="I377" s="65">
        <f t="shared" si="15"/>
        <v>0</v>
      </c>
      <c r="J377" s="65">
        <f t="shared" si="16"/>
        <v>0</v>
      </c>
      <c r="K377" s="120">
        <f t="shared" si="17"/>
        <v>0</v>
      </c>
      <c r="L377" s="66"/>
      <c r="M377" s="66"/>
      <c r="N377" s="66"/>
      <c r="O377" s="66"/>
      <c r="P377" s="66"/>
    </row>
    <row r="378" spans="2:16" x14ac:dyDescent="0.3">
      <c r="B378" s="62">
        <v>893</v>
      </c>
      <c r="C378" s="63" t="s">
        <v>538</v>
      </c>
      <c r="D378" s="64"/>
      <c r="E378" s="62">
        <v>95</v>
      </c>
      <c r="F378" s="62" t="s">
        <v>573</v>
      </c>
      <c r="G378" s="125"/>
      <c r="H378" s="62">
        <v>22</v>
      </c>
      <c r="I378" s="65">
        <f t="shared" si="15"/>
        <v>0</v>
      </c>
      <c r="J378" s="65">
        <f t="shared" si="16"/>
        <v>0</v>
      </c>
      <c r="K378" s="120">
        <f t="shared" si="17"/>
        <v>0</v>
      </c>
      <c r="L378" s="66"/>
      <c r="M378" s="66"/>
      <c r="N378" s="66"/>
      <c r="O378" s="66"/>
      <c r="P378" s="66"/>
    </row>
    <row r="379" spans="2:16" x14ac:dyDescent="0.3">
      <c r="B379" s="62">
        <v>894</v>
      </c>
      <c r="C379" s="63" t="s">
        <v>539</v>
      </c>
      <c r="D379" s="64"/>
      <c r="E379" s="62">
        <v>510</v>
      </c>
      <c r="F379" s="62" t="s">
        <v>573</v>
      </c>
      <c r="G379" s="125"/>
      <c r="H379" s="62">
        <v>22</v>
      </c>
      <c r="I379" s="65">
        <f t="shared" si="15"/>
        <v>0</v>
      </c>
      <c r="J379" s="65">
        <f t="shared" si="16"/>
        <v>0</v>
      </c>
      <c r="K379" s="120">
        <f t="shared" si="17"/>
        <v>0</v>
      </c>
      <c r="L379" s="66"/>
      <c r="M379" s="66"/>
      <c r="N379" s="66"/>
      <c r="O379" s="66"/>
      <c r="P379" s="66"/>
    </row>
    <row r="380" spans="2:16" x14ac:dyDescent="0.3">
      <c r="B380" s="62">
        <v>895</v>
      </c>
      <c r="C380" s="63" t="s">
        <v>831</v>
      </c>
      <c r="D380" s="64"/>
      <c r="E380" s="62">
        <v>180</v>
      </c>
      <c r="F380" s="62" t="s">
        <v>573</v>
      </c>
      <c r="G380" s="125"/>
      <c r="H380" s="62">
        <v>22</v>
      </c>
      <c r="I380" s="65">
        <f t="shared" si="15"/>
        <v>0</v>
      </c>
      <c r="J380" s="65">
        <f t="shared" si="16"/>
        <v>0</v>
      </c>
      <c r="K380" s="120">
        <f t="shared" si="17"/>
        <v>0</v>
      </c>
      <c r="L380" s="66"/>
      <c r="M380" s="66"/>
      <c r="N380" s="66"/>
      <c r="O380" s="66"/>
      <c r="P380" s="66"/>
    </row>
    <row r="381" spans="2:16" x14ac:dyDescent="0.3">
      <c r="B381" s="62">
        <v>896</v>
      </c>
      <c r="C381" s="63" t="s">
        <v>890</v>
      </c>
      <c r="D381" s="64"/>
      <c r="E381" s="62">
        <v>310</v>
      </c>
      <c r="F381" s="62" t="s">
        <v>573</v>
      </c>
      <c r="G381" s="125"/>
      <c r="H381" s="62">
        <v>22</v>
      </c>
      <c r="I381" s="65">
        <f t="shared" si="15"/>
        <v>0</v>
      </c>
      <c r="J381" s="65">
        <f t="shared" si="16"/>
        <v>0</v>
      </c>
      <c r="K381" s="120">
        <f t="shared" si="17"/>
        <v>0</v>
      </c>
      <c r="L381" s="66"/>
      <c r="M381" s="66"/>
      <c r="N381" s="66"/>
      <c r="O381" s="66"/>
      <c r="P381" s="66"/>
    </row>
    <row r="382" spans="2:16" x14ac:dyDescent="0.3">
      <c r="B382" s="62">
        <v>897</v>
      </c>
      <c r="C382" s="63" t="s">
        <v>891</v>
      </c>
      <c r="D382" s="64"/>
      <c r="E382" s="62">
        <v>440</v>
      </c>
      <c r="F382" s="62" t="s">
        <v>573</v>
      </c>
      <c r="G382" s="125"/>
      <c r="H382" s="62">
        <v>22</v>
      </c>
      <c r="I382" s="65">
        <f t="shared" si="15"/>
        <v>0</v>
      </c>
      <c r="J382" s="65">
        <f t="shared" si="16"/>
        <v>0</v>
      </c>
      <c r="K382" s="120">
        <f t="shared" si="17"/>
        <v>0</v>
      </c>
      <c r="L382" s="66"/>
      <c r="M382" s="66"/>
      <c r="N382" s="66"/>
      <c r="O382" s="66"/>
      <c r="P382" s="66"/>
    </row>
    <row r="383" spans="2:16" x14ac:dyDescent="0.3">
      <c r="B383" s="62">
        <v>898</v>
      </c>
      <c r="C383" s="63" t="s">
        <v>892</v>
      </c>
      <c r="D383" s="64"/>
      <c r="E383" s="62">
        <v>240</v>
      </c>
      <c r="F383" s="62" t="s">
        <v>573</v>
      </c>
      <c r="G383" s="125"/>
      <c r="H383" s="62">
        <v>22</v>
      </c>
      <c r="I383" s="65">
        <f t="shared" si="15"/>
        <v>0</v>
      </c>
      <c r="J383" s="65">
        <f t="shared" si="16"/>
        <v>0</v>
      </c>
      <c r="K383" s="120">
        <f t="shared" si="17"/>
        <v>0</v>
      </c>
      <c r="L383" s="66"/>
      <c r="M383" s="66"/>
      <c r="N383" s="66"/>
      <c r="O383" s="66"/>
      <c r="P383" s="66"/>
    </row>
    <row r="384" spans="2:16" x14ac:dyDescent="0.3">
      <c r="B384" s="62">
        <v>899</v>
      </c>
      <c r="C384" s="63" t="s">
        <v>893</v>
      </c>
      <c r="D384" s="64"/>
      <c r="E384" s="62">
        <v>225</v>
      </c>
      <c r="F384" s="62" t="s">
        <v>573</v>
      </c>
      <c r="G384" s="125"/>
      <c r="H384" s="62">
        <v>22</v>
      </c>
      <c r="I384" s="65">
        <f t="shared" si="15"/>
        <v>0</v>
      </c>
      <c r="J384" s="65">
        <f t="shared" si="16"/>
        <v>0</v>
      </c>
      <c r="K384" s="120">
        <f t="shared" si="17"/>
        <v>0</v>
      </c>
      <c r="L384" s="66"/>
      <c r="M384" s="66"/>
      <c r="N384" s="66"/>
      <c r="O384" s="66"/>
      <c r="P384" s="66"/>
    </row>
    <row r="385" spans="2:16" x14ac:dyDescent="0.3">
      <c r="B385" s="62">
        <v>900</v>
      </c>
      <c r="C385" s="63" t="s">
        <v>832</v>
      </c>
      <c r="D385" s="64"/>
      <c r="E385" s="62">
        <v>35</v>
      </c>
      <c r="F385" s="62" t="s">
        <v>573</v>
      </c>
      <c r="G385" s="125"/>
      <c r="H385" s="62">
        <v>22</v>
      </c>
      <c r="I385" s="65">
        <f t="shared" si="15"/>
        <v>0</v>
      </c>
      <c r="J385" s="65">
        <f t="shared" si="16"/>
        <v>0</v>
      </c>
      <c r="K385" s="120">
        <f t="shared" si="17"/>
        <v>0</v>
      </c>
      <c r="L385" s="66"/>
      <c r="M385" s="66"/>
      <c r="N385" s="66"/>
      <c r="O385" s="66"/>
      <c r="P385" s="66"/>
    </row>
    <row r="386" spans="2:16" x14ac:dyDescent="0.3">
      <c r="B386" s="62">
        <v>901</v>
      </c>
      <c r="C386" s="63" t="s">
        <v>541</v>
      </c>
      <c r="D386" s="64"/>
      <c r="E386" s="62">
        <v>120</v>
      </c>
      <c r="F386" s="62" t="s">
        <v>573</v>
      </c>
      <c r="G386" s="125"/>
      <c r="H386" s="62">
        <v>22</v>
      </c>
      <c r="I386" s="65">
        <f t="shared" si="15"/>
        <v>0</v>
      </c>
      <c r="J386" s="65">
        <f t="shared" si="16"/>
        <v>0</v>
      </c>
      <c r="K386" s="120">
        <f t="shared" si="17"/>
        <v>0</v>
      </c>
      <c r="L386" s="66"/>
      <c r="M386" s="66"/>
      <c r="N386" s="66"/>
      <c r="O386" s="66"/>
      <c r="P386" s="66"/>
    </row>
    <row r="387" spans="2:16" x14ac:dyDescent="0.3">
      <c r="B387" s="62">
        <v>902</v>
      </c>
      <c r="C387" s="63" t="s">
        <v>542</v>
      </c>
      <c r="D387" s="64"/>
      <c r="E387" s="62">
        <v>125</v>
      </c>
      <c r="F387" s="62" t="s">
        <v>573</v>
      </c>
      <c r="G387" s="125"/>
      <c r="H387" s="62">
        <v>22</v>
      </c>
      <c r="I387" s="65">
        <f t="shared" si="15"/>
        <v>0</v>
      </c>
      <c r="J387" s="65">
        <f t="shared" si="16"/>
        <v>0</v>
      </c>
      <c r="K387" s="120">
        <f t="shared" si="17"/>
        <v>0</v>
      </c>
      <c r="L387" s="66"/>
      <c r="M387" s="66"/>
      <c r="N387" s="66"/>
      <c r="O387" s="66"/>
      <c r="P387" s="66"/>
    </row>
    <row r="388" spans="2:16" x14ac:dyDescent="0.3">
      <c r="B388" s="62">
        <v>903</v>
      </c>
      <c r="C388" s="63" t="s">
        <v>834</v>
      </c>
      <c r="D388" s="64"/>
      <c r="E388" s="62">
        <v>50</v>
      </c>
      <c r="F388" s="62" t="s">
        <v>573</v>
      </c>
      <c r="G388" s="125"/>
      <c r="H388" s="62">
        <v>22</v>
      </c>
      <c r="I388" s="65">
        <f t="shared" si="15"/>
        <v>0</v>
      </c>
      <c r="J388" s="65">
        <f t="shared" si="16"/>
        <v>0</v>
      </c>
      <c r="K388" s="120">
        <f t="shared" si="17"/>
        <v>0</v>
      </c>
      <c r="L388" s="66"/>
      <c r="M388" s="66"/>
      <c r="N388" s="66"/>
      <c r="O388" s="66"/>
      <c r="P388" s="66"/>
    </row>
    <row r="389" spans="2:16" x14ac:dyDescent="0.3">
      <c r="B389" s="62">
        <v>904</v>
      </c>
      <c r="C389" s="63" t="s">
        <v>545</v>
      </c>
      <c r="D389" s="64"/>
      <c r="E389" s="62">
        <v>3900</v>
      </c>
      <c r="F389" s="62" t="s">
        <v>573</v>
      </c>
      <c r="G389" s="125"/>
      <c r="H389" s="62">
        <v>22</v>
      </c>
      <c r="I389" s="65">
        <f t="shared" si="15"/>
        <v>0</v>
      </c>
      <c r="J389" s="65">
        <f t="shared" si="16"/>
        <v>0</v>
      </c>
      <c r="K389" s="120">
        <f t="shared" si="17"/>
        <v>0</v>
      </c>
      <c r="L389" s="66"/>
      <c r="M389" s="66"/>
      <c r="N389" s="66"/>
      <c r="O389" s="66"/>
      <c r="P389" s="66"/>
    </row>
    <row r="390" spans="2:16" x14ac:dyDescent="0.3">
      <c r="B390" s="62">
        <v>905</v>
      </c>
      <c r="C390" s="63" t="s">
        <v>547</v>
      </c>
      <c r="D390" s="64"/>
      <c r="E390" s="62">
        <v>990</v>
      </c>
      <c r="F390" s="62" t="s">
        <v>573</v>
      </c>
      <c r="G390" s="125"/>
      <c r="H390" s="62">
        <v>22</v>
      </c>
      <c r="I390" s="65">
        <f t="shared" si="15"/>
        <v>0</v>
      </c>
      <c r="J390" s="65">
        <f t="shared" si="16"/>
        <v>0</v>
      </c>
      <c r="K390" s="120">
        <f t="shared" si="17"/>
        <v>0</v>
      </c>
      <c r="L390" s="66"/>
      <c r="M390" s="66"/>
      <c r="N390" s="66"/>
      <c r="O390" s="66"/>
      <c r="P390" s="66"/>
    </row>
    <row r="391" spans="2:16" x14ac:dyDescent="0.3">
      <c r="B391" s="62">
        <v>906</v>
      </c>
      <c r="C391" s="63" t="s">
        <v>656</v>
      </c>
      <c r="D391" s="64"/>
      <c r="E391" s="62">
        <v>780</v>
      </c>
      <c r="F391" s="62" t="s">
        <v>573</v>
      </c>
      <c r="G391" s="125"/>
      <c r="H391" s="62">
        <v>22</v>
      </c>
      <c r="I391" s="65">
        <f t="shared" si="15"/>
        <v>0</v>
      </c>
      <c r="J391" s="65">
        <f t="shared" si="16"/>
        <v>0</v>
      </c>
      <c r="K391" s="120">
        <f t="shared" si="17"/>
        <v>0</v>
      </c>
      <c r="L391" s="66"/>
      <c r="M391" s="66"/>
      <c r="N391" s="66"/>
      <c r="O391" s="66"/>
      <c r="P391" s="66"/>
    </row>
    <row r="392" spans="2:16" x14ac:dyDescent="0.3">
      <c r="B392" s="62">
        <v>907</v>
      </c>
      <c r="C392" s="63" t="s">
        <v>959</v>
      </c>
      <c r="D392" s="64"/>
      <c r="E392" s="62">
        <v>960</v>
      </c>
      <c r="F392" s="62" t="s">
        <v>573</v>
      </c>
      <c r="G392" s="125"/>
      <c r="H392" s="62">
        <v>22</v>
      </c>
      <c r="I392" s="65">
        <f t="shared" si="15"/>
        <v>0</v>
      </c>
      <c r="J392" s="65">
        <f t="shared" si="16"/>
        <v>0</v>
      </c>
      <c r="K392" s="120">
        <f t="shared" si="17"/>
        <v>0</v>
      </c>
      <c r="L392" s="66"/>
      <c r="M392" s="66"/>
      <c r="N392" s="66"/>
      <c r="O392" s="66"/>
      <c r="P392" s="66"/>
    </row>
    <row r="393" spans="2:16" x14ac:dyDescent="0.3">
      <c r="B393" s="62">
        <v>908</v>
      </c>
      <c r="C393" s="63" t="s">
        <v>548</v>
      </c>
      <c r="D393" s="64"/>
      <c r="E393" s="62">
        <v>90</v>
      </c>
      <c r="F393" s="62" t="s">
        <v>573</v>
      </c>
      <c r="G393" s="125"/>
      <c r="H393" s="62">
        <v>22</v>
      </c>
      <c r="I393" s="65">
        <f t="shared" ref="I393:I396" si="18">G393*H393/100</f>
        <v>0</v>
      </c>
      <c r="J393" s="65">
        <f t="shared" ref="J393:J396" si="19">G393+I393</f>
        <v>0</v>
      </c>
      <c r="K393" s="120">
        <f t="shared" ref="K393:K395" si="20">E393*J393</f>
        <v>0</v>
      </c>
      <c r="L393" s="66"/>
      <c r="M393" s="66"/>
      <c r="N393" s="66"/>
      <c r="O393" s="66"/>
      <c r="P393" s="66"/>
    </row>
    <row r="394" spans="2:16" x14ac:dyDescent="0.3">
      <c r="B394" s="62">
        <v>909</v>
      </c>
      <c r="C394" s="63" t="s">
        <v>835</v>
      </c>
      <c r="D394" s="64"/>
      <c r="E394" s="62">
        <v>60</v>
      </c>
      <c r="F394" s="62" t="s">
        <v>573</v>
      </c>
      <c r="G394" s="125"/>
      <c r="H394" s="62">
        <v>22</v>
      </c>
      <c r="I394" s="65">
        <f t="shared" si="18"/>
        <v>0</v>
      </c>
      <c r="J394" s="65">
        <f t="shared" si="19"/>
        <v>0</v>
      </c>
      <c r="K394" s="120">
        <f t="shared" si="20"/>
        <v>0</v>
      </c>
      <c r="L394" s="66"/>
      <c r="M394" s="66"/>
      <c r="N394" s="66"/>
      <c r="O394" s="66"/>
      <c r="P394" s="66"/>
    </row>
    <row r="395" spans="2:16" x14ac:dyDescent="0.3">
      <c r="B395" s="62">
        <v>910</v>
      </c>
      <c r="C395" s="63" t="s">
        <v>554</v>
      </c>
      <c r="D395" s="64"/>
      <c r="E395" s="62">
        <v>430</v>
      </c>
      <c r="F395" s="62" t="s">
        <v>573</v>
      </c>
      <c r="G395" s="125"/>
      <c r="H395" s="62">
        <v>22</v>
      </c>
      <c r="I395" s="65">
        <f t="shared" si="18"/>
        <v>0</v>
      </c>
      <c r="J395" s="65">
        <f t="shared" si="19"/>
        <v>0</v>
      </c>
      <c r="K395" s="120">
        <f t="shared" si="20"/>
        <v>0</v>
      </c>
      <c r="L395" s="66"/>
      <c r="M395" s="66"/>
      <c r="N395" s="66"/>
      <c r="O395" s="66"/>
      <c r="P395" s="66"/>
    </row>
    <row r="396" spans="2:16" x14ac:dyDescent="0.3">
      <c r="B396" s="62">
        <v>911</v>
      </c>
      <c r="C396" s="63" t="s">
        <v>563</v>
      </c>
      <c r="D396" s="64"/>
      <c r="E396" s="62">
        <v>5065</v>
      </c>
      <c r="F396" s="62" t="s">
        <v>573</v>
      </c>
      <c r="G396" s="125"/>
      <c r="H396" s="62">
        <v>22</v>
      </c>
      <c r="I396" s="65">
        <f t="shared" si="18"/>
        <v>0</v>
      </c>
      <c r="J396" s="65">
        <f t="shared" si="19"/>
        <v>0</v>
      </c>
      <c r="K396" s="120" cm="1">
        <f t="array" aca="1" ref="K396" ca="1">E39+K9:K3966*J396</f>
        <v>0</v>
      </c>
      <c r="L396" s="66"/>
      <c r="M396" s="66"/>
      <c r="N396" s="66"/>
      <c r="O396" s="66"/>
      <c r="P396" s="66"/>
    </row>
    <row r="397" spans="2:16" ht="15" thickBot="1" x14ac:dyDescent="0.35"/>
    <row r="398" spans="2:16" ht="18" x14ac:dyDescent="0.3">
      <c r="J398" s="112" t="s">
        <v>938</v>
      </c>
      <c r="K398" s="109">
        <f ca="1">K400*100/122</f>
        <v>0</v>
      </c>
    </row>
    <row r="399" spans="2:16" ht="18" x14ac:dyDescent="0.3">
      <c r="J399" s="112" t="s">
        <v>939</v>
      </c>
      <c r="K399" s="110">
        <f ca="1">K400-K398</f>
        <v>0</v>
      </c>
    </row>
    <row r="400" spans="2:16" ht="18.600000000000001" thickBot="1" x14ac:dyDescent="0.35">
      <c r="J400" s="112" t="s">
        <v>940</v>
      </c>
      <c r="K400" s="111">
        <f ca="1">SUM(K9:K396)</f>
        <v>0</v>
      </c>
    </row>
  </sheetData>
  <sortState xmlns:xlrd2="http://schemas.microsoft.com/office/spreadsheetml/2017/richdata2" ref="B9:P396">
    <sortCondition ref="C9:C396"/>
  </sortState>
  <mergeCells count="1">
    <mergeCell ref="N7:P7"/>
  </mergeCells>
  <conditionalFormatting sqref="G9:G396">
    <cfRule type="containsBlanks" dxfId="25" priority="2">
      <formula>LEN(TRIM(G9))=0</formula>
    </cfRule>
  </conditionalFormatting>
  <conditionalFormatting sqref="D9:D396">
    <cfRule type="containsBlanks" dxfId="24" priority="1">
      <formula>LEN(TRIM(D9))=0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POVZETEK - REKAPITULACIJA</vt:lpstr>
      <vt:lpstr>TABELA A</vt:lpstr>
      <vt:lpstr>TABELA B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ZLOBKO Ana</cp:lastModifiedBy>
  <cp:lastPrinted>2018-02-19T08:39:12Z</cp:lastPrinted>
  <dcterms:created xsi:type="dcterms:W3CDTF">2014-03-31T11:01:12Z</dcterms:created>
  <dcterms:modified xsi:type="dcterms:W3CDTF">2023-10-26T06:01:38Z</dcterms:modified>
</cp:coreProperties>
</file>